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D29" i="19"/>
  <c r="L30" i="19"/>
  <c r="H11" i="7" l="1"/>
  <c r="D19" i="12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7" i="7" s="1"/>
  <c r="A48" i="7" s="1"/>
  <c r="A51" i="7" s="1"/>
  <c r="A52" i="7" s="1"/>
  <c r="A53" i="7" s="1"/>
  <c r="A54" i="7" s="1"/>
  <c r="A55" i="7" s="1"/>
  <c r="A58" i="7" s="1"/>
  <c r="A59" i="7" s="1"/>
  <c r="A60" i="7" s="1"/>
  <c r="A61" i="7" s="1"/>
  <c r="A66" i="7" s="1"/>
  <c r="A17" i="7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8" i="19" s="1"/>
  <c r="A52" i="19" s="1"/>
  <c r="A53" i="19" s="1"/>
  <c r="A54" i="19" s="1"/>
  <c r="A55" i="19" s="1"/>
  <c r="A58" i="19" s="1"/>
  <c r="A59" i="19" s="1"/>
  <c r="A60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<sst xmlns="http://schemas.openxmlformats.org/spreadsheetml/2006/main" count="429" uniqueCount="268">
  <si>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</si>
  <si>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</si>
  <si>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</si>
  <si>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</si>
  <si>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</si>
  <si>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</si>
  <si>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</si>
  <si>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</si>
  <si>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</si>
  <si>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</si>
  <si>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</si>
  <si>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</si>
  <si>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</si>
  <si>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</si>
  <si>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</si>
  <si>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</si>
  <si>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</si>
  <si>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</si>
  <si>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</si>
  <si>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</si>
  <si>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</si>
  <si>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</si>
  <si>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</si>
  <si>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</si>
  <si>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</si>
  <si>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</si>
  <si>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</si>
  <si>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</si>
  <si>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</si>
  <si>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</si>
  <si>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</si>
  <si>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</si>
  <si>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</si>
  <si>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</si>
  <si>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</si>
  <si>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</si>
  <si>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</si>
  <si>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</si>
  <si>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</si>
  <si>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</si>
  <si>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</si>
  <si>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</si>
  <si>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</si>
  <si>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</si>
  <si>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</si>
  <si>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</si>
  <si>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</si>
  <si>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</si>
  <si>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</si>
  <si>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</si>
  <si>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</si>
  <si>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</si>
  <si>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</si>
  <si>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</si>
  <si>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</si>
  <si>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</si>
  <si>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</si>
  <si>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</si>
  <si>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</si>
  <si>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</si>
  <si>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</si>
  <si>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</si>
  <si>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</si>
  <si>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</si>
  <si>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</si>
  <si>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</si>
  <si>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</si>
  <si>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</si>
  <si>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</si>
  <si>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</si>
  <si>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</si>
  <si>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</si>
  <si>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</si>
  <si>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</si>
  <si>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</si>
  <si>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</si>
  <si>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</si>
  <si>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</si>
  <si>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</si>
  <si>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</si>
  <si>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</si>
  <si>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</si>
  <si>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</si>
  <si>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</si>
  <si>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</si>
  <si>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</si>
  <si>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</si>
  <si>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</si>
  <si>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</si>
  <si>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</si>
  <si>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</si>
  <si>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</si>
  <si>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</si>
  <si>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</si>
  <si>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</si>
  <si>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</si>
  <si>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</si>
  <si>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</si>
  <si>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</si>
  <si>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</si>
  <si>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</si>
  <si>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</si>
  <si>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</si>
  <si>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</si>
  <si>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</si>
  <si>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</si>
  <si>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</si>
  <si>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</si>
  <si>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</si>
  <si>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</si>
  <si>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</si>
  <si>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</si>
  <si>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</si>
  <si>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</si>
  <si>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</si>
  <si>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</si>
  <si>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</si>
  <si>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</si>
  <si>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</si>
  <si>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</si>
  <si>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</si>
  <si>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</si>
  <si>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</si>
  <si>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</si>
  <si>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</si>
  <si>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</si>
  <si>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</si>
  <si>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</si>
  <si>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</si>
  <si>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</si>
  <si>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</si>
  <si>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</si>
  <si>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</si>
  <si>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</si>
  <si>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</si>
  <si>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</si>
  <si>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</si>
  <si>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</si>
  <si>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</si>
  <si>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</si>
  <si>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</si>
  <si>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</si>
  <si>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</si>
  <si>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</si>
  <si>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</si>
  <si>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</si>
  <si>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</si>
  <si>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</si>
  <si>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</si>
  <si>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</si>
  <si>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</si>
  <si>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</si>
  <si>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</si>
  <si>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</si>
  <si>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</si>
  <si>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</si>
  <si>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</si>
  <si>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</si>
  <si>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</si>
  <si>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</si>
  <si>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</si>
  <si>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</si>
  <si>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</si>
  <si>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</si>
  <si>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</si>
  <si>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</si>
  <si>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</si>
  <si>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</si>
  <si>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</si>
  <si>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</si>
  <si>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</si>
  <si>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</si>
  <si>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</si>
  <si>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</si>
  <si>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</si>
  <si>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</si>
  <si>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</si>
  <si>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</si>
  <si>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</si>
  <si>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</si>
  <si>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</si>
  <si>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</si>
  <si>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</si>
  <si>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</si>
  <si>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</si>
  <si>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</si>
  <si>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</si>
  <si>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</si>
  <si>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</si>
  <si>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</si>
  <si>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</si>
  <si>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</si>
  <si>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</si>
  <si>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</si>
  <si>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</si>
  <si>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</si>
  <si>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</si>
  <si>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</si>
  <si>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</si>
  <si>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</si>
  <si>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</si>
  <si>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</si>
  <si>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</si>
  <si>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</si>
  <si>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</si>
  <si>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</si>
  <si>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</si>
  <si>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</si>
  <si>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</si>
  <si>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</si>
  <si>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</si>
  <si>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</si>
  <si>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</si>
  <si>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</si>
  <si>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</si>
  <si>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</si>
  <si>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</si>
  <si>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</si>
  <si>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</si>
  <si>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</si>
  <si>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</si>
  <si>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</si>
  <si>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</si>
  <si>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</si>
  <si>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</si>
  <si>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</si>
  <si>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</si>
  <si>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</si>
  <si>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</si>
  <si>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</si>
  <si>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</si>
  <si>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</si>
  <si>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</si>
  <si>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</si>
  <si>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</si>
  <si>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</si>
  <si>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</si>
  <si>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</si>
  <si>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</si>
  <si>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</si>
  <si>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</si>
  <si>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</si>
  <si>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</si>
  <si>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</si>
  <si>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</si>
  <si>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</si>
  <si>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</si>
  <si>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</si>
  <si>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</si>
  <si>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</si>
  <si>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</si>
  <si>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</si>
  <si>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</si>
  <si>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</si>
  <si>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</si>
  <si>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</si>
  <si>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</si>
  <si>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</si>
  <si>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  </t>
  </si>
  <si>
    <t xml:space="preserve">«Երևանի հ․88 մսուր-մանկապարտեզ» ՀՈԱԿ-ի </t>
  </si>
  <si>
    <t>ԱՐՄԻՆԵ ՄԿՐՏՉՅԱՆ</t>
  </si>
  <si>
    <t>Ա․ՀՈՎՀԱՆՆԻՍՅԱՆ</t>
  </si>
  <si>
    <t>Վերապատրաստում</t>
  </si>
  <si>
    <t>գույքի դուրս գրման գնահատում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</si>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</sst>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2.28515625" style="7" customWidth="1"/>
    <col min="3" max="3" width="21.42578125" style="7" customWidth="1"/>
    <col min="4" max="4" width="22.85546875" style="39" customWidth="1"/>
    <col min="5" max="5" width="4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4"/>
      <c r="D1" s="494" t="s">
        <v>199</v>
      </c>
      <c r="E1" s="510">
        <v>165</v>
      </c>
      <c r="F1" s="494"/>
    </row>
    <row r="2" spans="1:10" s="6" customFormat="1">
      <c r="C2" s="494"/>
      <c r="D2" s="545" t="s">
        <v>40</v>
      </c>
      <c r="E2" s="545"/>
      <c r="F2" s="494"/>
    </row>
    <row r="3" spans="1:10" s="6" customFormat="1">
      <c r="C3" s="494"/>
      <c r="D3" s="546" t="s">
        <v>252</v>
      </c>
      <c r="E3" s="546"/>
      <c r="F3" s="494"/>
    </row>
    <row r="4" spans="1:10" s="534" customFormat="1" ht="24.75" customHeight="1">
      <c r="B4" s="535"/>
      <c r="C4" s="535"/>
      <c r="D4" s="545" t="s">
        <v>253</v>
      </c>
      <c r="E4" s="545"/>
    </row>
    <row r="5" spans="1:10" s="534" customFormat="1" ht="20.25" customHeight="1">
      <c r="B5" s="535"/>
      <c r="C5" s="545" t="s">
        <v>254</v>
      </c>
      <c r="D5" s="545"/>
      <c r="E5" s="545"/>
    </row>
    <row r="6" spans="1:10" ht="20.25">
      <c r="A6" s="550" t="s">
        <v>41</v>
      </c>
      <c r="B6" s="550"/>
      <c r="C6" s="550"/>
      <c r="D6" s="550"/>
      <c r="E6" s="550"/>
      <c r="F6" s="41"/>
    </row>
    <row r="7" spans="1:10" ht="20.45" customHeight="1">
      <c r="A7" s="551" t="s">
        <v>259</v>
      </c>
      <c r="B7" s="551"/>
      <c r="C7" s="551"/>
      <c r="D7" s="551"/>
      <c r="E7" s="551"/>
      <c r="F7" s="71" t="s">
        <v>218</v>
      </c>
    </row>
    <row r="8" spans="1:10" ht="18.75" customHeight="1">
      <c r="A8" s="552" t="s">
        <v>231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51744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3500</v>
      </c>
      <c r="E12" s="504"/>
      <c r="F12" s="45" t="s">
        <v>205</v>
      </c>
    </row>
    <row r="13" spans="1:10">
      <c r="A13" s="153">
        <f>+A12+1</f>
        <v>3</v>
      </c>
      <c r="B13" s="154" t="s">
        <v>61</v>
      </c>
      <c r="C13" s="51"/>
      <c r="D13" s="482">
        <v>40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idden="1">
      <c r="A15" s="153">
        <v>4</v>
      </c>
      <c r="B15" s="154" t="s">
        <v>9</v>
      </c>
      <c r="C15" s="51"/>
      <c r="D15" s="482"/>
      <c r="E15" s="504"/>
      <c r="F15" s="45">
        <v>2351.6999999999998</v>
      </c>
    </row>
    <row r="16" spans="1:10" hidden="1">
      <c r="A16" s="153">
        <f t="shared" si="0"/>
        <v>5</v>
      </c>
      <c r="B16" s="154" t="s">
        <v>70</v>
      </c>
      <c r="C16" s="51"/>
      <c r="D16" s="482"/>
      <c r="E16" s="504"/>
      <c r="F16" s="45"/>
    </row>
    <row r="17" spans="1:19">
      <c r="A17" s="153">
        <v>4</v>
      </c>
      <c r="B17" s="154" t="s">
        <v>123</v>
      </c>
      <c r="C17" s="51"/>
      <c r="D17" s="480">
        <f>SUM(D18:D19)</f>
        <v>2200</v>
      </c>
      <c r="E17" s="505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1">
        <f>+D62</f>
        <v>2200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6</v>
      </c>
      <c r="B21" s="65" t="s">
        <v>262</v>
      </c>
      <c r="C21" s="516"/>
      <c r="D21" s="482"/>
      <c r="E21" s="504"/>
      <c r="F21" s="45"/>
    </row>
    <row r="22" spans="1:19" s="6" customFormat="1" hidden="1">
      <c r="A22" s="153">
        <f>+A21+1</f>
        <v>7</v>
      </c>
      <c r="B22" s="65"/>
      <c r="C22" s="516"/>
      <c r="D22" s="482"/>
      <c r="E22" s="504"/>
      <c r="F22" s="541" t="s">
        <v>229</v>
      </c>
    </row>
    <row r="23" spans="1:19">
      <c r="A23" s="46"/>
      <c r="B23" s="53" t="s">
        <v>28</v>
      </c>
      <c r="C23" s="48"/>
      <c r="D23" s="477">
        <f>SUM(D11:D17,D20:D22)</f>
        <v>57484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38712.9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2640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10250.5</v>
      </c>
      <c r="E29" s="504"/>
      <c r="F29" s="45"/>
      <c r="G29" s="518">
        <f>+ROUND((D11-12000)/30/12,0)</f>
        <v>110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15246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1422.8</v>
      </c>
      <c r="E30" s="504"/>
      <c r="F30" s="45">
        <f>+D30-Komunal!F20</f>
        <v>1422.8</v>
      </c>
      <c r="L30" s="6">
        <f>+L29*0.2</f>
        <v>3049.2000000000003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1423.8</v>
      </c>
      <c r="E31" s="504"/>
      <c r="F31" s="45">
        <f>+D31-Komunal!J20</f>
        <v>1423.8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256</v>
      </c>
      <c r="E32" s="504"/>
      <c r="F32" s="45">
        <f>+D32-Komunal!N20</f>
        <v>256</v>
      </c>
    </row>
    <row r="33" spans="1:14">
      <c r="A33" s="153">
        <f t="shared" si="1"/>
        <v>6</v>
      </c>
      <c r="B33" s="154" t="s">
        <v>17</v>
      </c>
      <c r="C33" s="51"/>
      <c r="D33" s="482">
        <v>52.3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30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125.19999999999999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10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57.6</v>
      </c>
      <c r="E38" s="507"/>
      <c r="F38" s="9"/>
      <c r="G38" s="2"/>
      <c r="H38" s="2"/>
      <c r="J38" s="548" t="s">
        <v>198</v>
      </c>
      <c r="K38" s="548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66</v>
      </c>
      <c r="E39" s="504"/>
      <c r="F39" s="45"/>
      <c r="I39" s="519"/>
      <c r="J39" s="549"/>
      <c r="K39" s="549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588</v>
      </c>
      <c r="E40" s="504"/>
      <c r="F40" s="45" t="s">
        <v>256</v>
      </c>
      <c r="J40" s="527">
        <v>4</v>
      </c>
      <c r="K40" s="525" t="s">
        <v>196</v>
      </c>
      <c r="L40" s="521">
        <v>147</v>
      </c>
      <c r="M40" s="528" t="s">
        <v>197</v>
      </c>
      <c r="N40" s="531">
        <f>+J40*L40</f>
        <v>588</v>
      </c>
    </row>
    <row r="41" spans="1:14">
      <c r="A41" s="153">
        <f t="shared" ref="A41:A59" si="2">+A40+1</f>
        <v>11</v>
      </c>
      <c r="B41" s="154" t="s">
        <v>24</v>
      </c>
      <c r="C41" s="51"/>
      <c r="D41" s="482">
        <v>350</v>
      </c>
      <c r="E41" s="504"/>
      <c r="F41" s="45"/>
      <c r="J41" s="526">
        <f>+J40</f>
        <v>4</v>
      </c>
      <c r="K41" s="517" t="s">
        <v>196</v>
      </c>
      <c r="L41" s="517">
        <v>28</v>
      </c>
      <c r="M41" s="529" t="s">
        <v>197</v>
      </c>
      <c r="N41" s="532">
        <f>+J41*L41</f>
        <v>112</v>
      </c>
    </row>
    <row r="42" spans="1:14">
      <c r="A42" s="153">
        <f t="shared" si="2"/>
        <v>12</v>
      </c>
      <c r="B42" s="154" t="s">
        <v>73</v>
      </c>
      <c r="C42" s="51"/>
      <c r="D42" s="482">
        <v>200</v>
      </c>
      <c r="E42" s="504"/>
      <c r="F42" s="45"/>
      <c r="J42" s="522">
        <f>+J40</f>
        <v>4</v>
      </c>
      <c r="K42" s="517" t="s">
        <v>196</v>
      </c>
      <c r="L42" s="517">
        <v>28</v>
      </c>
      <c r="M42" s="529" t="s">
        <v>197</v>
      </c>
      <c r="N42" s="532">
        <f>+J42*L42</f>
        <v>112</v>
      </c>
    </row>
    <row r="43" spans="1:14">
      <c r="A43" s="153">
        <f t="shared" si="2"/>
        <v>13</v>
      </c>
      <c r="B43" s="154" t="s">
        <v>47</v>
      </c>
      <c r="C43" s="51"/>
      <c r="D43" s="482">
        <v>100</v>
      </c>
      <c r="E43" s="504"/>
      <c r="F43" s="45"/>
      <c r="J43" s="522">
        <f>+J40</f>
        <v>4</v>
      </c>
      <c r="K43" s="517" t="s">
        <v>196</v>
      </c>
      <c r="L43" s="517">
        <v>72.5</v>
      </c>
      <c r="M43" s="529" t="s">
        <v>197</v>
      </c>
      <c r="N43" s="532">
        <f>+J43*L43</f>
        <v>290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20</v>
      </c>
      <c r="E44" s="504"/>
      <c r="F44" s="45"/>
      <c r="J44" s="523">
        <f>+J40</f>
        <v>4</v>
      </c>
      <c r="K44" s="524" t="s">
        <v>196</v>
      </c>
      <c r="L44" s="524">
        <v>38.700000000000003</v>
      </c>
      <c r="M44" s="530" t="s">
        <v>197</v>
      </c>
      <c r="N44" s="533">
        <f>+J44*L44</f>
        <v>154.80000000000001</v>
      </c>
    </row>
    <row r="45" spans="1:14" hidden="1">
      <c r="A45" s="153">
        <f t="shared" si="2"/>
        <v>15</v>
      </c>
      <c r="B45" s="154" t="s">
        <v>119</v>
      </c>
      <c r="C45" s="51"/>
      <c r="D45" s="482"/>
      <c r="E45" s="504"/>
      <c r="F45" s="45"/>
    </row>
    <row r="46" spans="1:14">
      <c r="A46" s="153">
        <v>15</v>
      </c>
      <c r="B46" s="154" t="s">
        <v>25</v>
      </c>
      <c r="C46" s="51"/>
      <c r="D46" s="482">
        <v>1168.5</v>
      </c>
      <c r="E46" s="504"/>
      <c r="F46" s="45"/>
    </row>
    <row r="47" spans="1:14">
      <c r="A47" s="153">
        <v>16</v>
      </c>
      <c r="B47" s="154" t="s">
        <v>26</v>
      </c>
      <c r="C47" s="51"/>
      <c r="D47" s="482">
        <v>90</v>
      </c>
      <c r="E47" s="504"/>
      <c r="F47" s="45"/>
    </row>
    <row r="48" spans="1:14" hidden="1">
      <c r="A48" s="153">
        <f t="shared" si="2"/>
        <v>17</v>
      </c>
      <c r="B48" s="154" t="s">
        <v>65</v>
      </c>
      <c r="C48" s="51"/>
      <c r="D48" s="482"/>
      <c r="E48" s="504"/>
      <c r="F48" s="45"/>
    </row>
    <row r="49" spans="1:12">
      <c r="A49" s="153">
        <v>17</v>
      </c>
      <c r="B49" s="154" t="s">
        <v>52</v>
      </c>
      <c r="C49" s="51"/>
      <c r="D49" s="482">
        <f>+D13</f>
        <v>40</v>
      </c>
      <c r="E49" s="504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4"/>
      <c r="F50" s="45"/>
    </row>
    <row r="51" spans="1:12">
      <c r="A51" s="153">
        <v>19</v>
      </c>
      <c r="B51" s="154" t="s">
        <v>74</v>
      </c>
      <c r="C51" s="51"/>
      <c r="D51" s="482">
        <v>100</v>
      </c>
      <c r="E51" s="504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3</v>
      </c>
      <c r="E53" s="504"/>
      <c r="F53" s="45"/>
    </row>
    <row r="54" spans="1:12">
      <c r="A54" s="153">
        <f t="shared" si="2"/>
        <v>22</v>
      </c>
      <c r="B54" s="154" t="s">
        <v>120</v>
      </c>
      <c r="C54" s="51"/>
      <c r="D54" s="482">
        <v>5</v>
      </c>
      <c r="E54" s="504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4"/>
      <c r="F55" s="45"/>
    </row>
    <row r="56" spans="1:12">
      <c r="A56" s="153">
        <v>23</v>
      </c>
      <c r="B56" s="154" t="s">
        <v>62</v>
      </c>
      <c r="C56" s="51"/>
      <c r="D56" s="482">
        <v>50</v>
      </c>
      <c r="E56" s="504"/>
      <c r="F56" s="45"/>
    </row>
    <row r="57" spans="1:12">
      <c r="A57" s="153">
        <v>24</v>
      </c>
      <c r="B57" s="154" t="s">
        <v>264</v>
      </c>
      <c r="C57" s="51"/>
      <c r="D57" s="482">
        <v>30</v>
      </c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26</v>
      </c>
      <c r="B59" s="65"/>
      <c r="C59" s="516"/>
      <c r="D59" s="482"/>
      <c r="E59" s="504"/>
      <c r="F59" s="45"/>
    </row>
    <row r="60" spans="1:12" s="6" customFormat="1" hidden="1">
      <c r="A60" s="153">
        <f>+A59+1</f>
        <v>27</v>
      </c>
      <c r="B60" s="65"/>
      <c r="C60" s="516"/>
      <c r="D60" s="482"/>
      <c r="E60" s="504"/>
      <c r="F60" s="541" t="s">
        <v>121</v>
      </c>
    </row>
    <row r="61" spans="1:12">
      <c r="A61" s="153">
        <v>25</v>
      </c>
      <c r="B61" s="154" t="s">
        <v>27</v>
      </c>
      <c r="C61" s="51"/>
      <c r="D61" s="482">
        <v>2200</v>
      </c>
      <c r="E61" s="504"/>
      <c r="F61" s="45"/>
    </row>
    <row r="62" spans="1:12" s="3" customFormat="1" ht="13.5">
      <c r="A62" s="156">
        <v>25.1</v>
      </c>
      <c r="B62" s="59" t="s">
        <v>76</v>
      </c>
      <c r="C62" s="52"/>
      <c r="D62" s="479">
        <v>2200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v>26</v>
      </c>
      <c r="B63" s="154" t="s">
        <v>77</v>
      </c>
      <c r="C63" s="51"/>
      <c r="D63" s="482"/>
      <c r="E63" s="504"/>
      <c r="F63" s="45"/>
    </row>
    <row r="64" spans="1:12" hidden="1">
      <c r="A64" s="153">
        <f>+A63+1</f>
        <v>27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57484.000000000007</v>
      </c>
      <c r="E65" s="508"/>
      <c r="F65" s="547">
        <f>+D23-D65</f>
        <v>0</v>
      </c>
      <c r="G65" s="5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260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261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1" t="s">
        <v>265</v>
      </c>
      <c r="B72" s="601"/>
      <c r="C72" s="401"/>
      <c r="D72" s="602" t="s">
        <v>266</v>
      </c>
      <c r="E72" s="602"/>
      <c r="G72" s="603" t="s">
        <v>267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2.85546875" style="408" customWidth="1"/>
    <col min="3" max="4" width="11.85546875" style="360" customWidth="1"/>
    <col min="5" max="5" width="13" style="360" customWidth="1"/>
    <col min="6" max="6" width="11.85546875" style="82" customWidth="1"/>
    <col min="7" max="7" width="4" style="82" customWidth="1"/>
    <col min="8" max="8" width="23.140625" style="109" hidden="1" customWidth="1"/>
    <col min="9" max="9" width="10.57031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543">
        <f>+'Ekamut-caxs'!E1+1</f>
        <v>166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4" t="s">
        <v>40</v>
      </c>
      <c r="F2" s="554"/>
      <c r="G2" s="554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4" t="s">
        <v>252</v>
      </c>
      <c r="F3" s="554"/>
      <c r="G3" s="554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5" t="str">
        <f>+'Ekamut-caxs'!D4</f>
        <v xml:space="preserve">_____. _____. 2023թ. </v>
      </c>
      <c r="F4" s="555"/>
      <c r="G4" s="555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5" t="str">
        <f>+'Ekamut-caxs'!C5</f>
        <v xml:space="preserve">հ. __________- Ա որոշմամբ </v>
      </c>
      <c r="F5" s="555"/>
      <c r="G5" s="555"/>
      <c r="H5" s="107"/>
      <c r="I5" s="510"/>
      <c r="J5" s="510"/>
    </row>
    <row r="6" spans="1:16" s="76" customFormat="1" ht="19.5" customHeight="1">
      <c r="A6" s="556" t="s">
        <v>41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հ․88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232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4" t="s">
        <v>211</v>
      </c>
      <c r="D11" s="491" t="s">
        <v>212</v>
      </c>
      <c r="E11" s="491" t="s">
        <v>213</v>
      </c>
      <c r="F11" s="491" t="s">
        <v>42</v>
      </c>
      <c r="G11" s="497"/>
      <c r="H11" s="281">
        <f>+F12-F65</f>
        <v>3234.3000000000029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4">
        <f>+F12</f>
        <v>3396.3000000000029</v>
      </c>
      <c r="D12" s="354">
        <f>+F12</f>
        <v>3396.3000000000029</v>
      </c>
      <c r="E12" s="354">
        <f>+F12</f>
        <v>3396.3000000000029</v>
      </c>
      <c r="F12" s="492">
        <f>+'Dramakani hamematakan'!D6</f>
        <v>3396.3000000000029</v>
      </c>
      <c r="G12" s="498"/>
      <c r="H12" s="553" t="s">
        <v>251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80</v>
      </c>
      <c r="C13" s="487">
        <f>SUM(C14:C23)</f>
        <v>11058.8</v>
      </c>
      <c r="D13" s="487">
        <f>SUM(D14:D23)</f>
        <v>24704.799999999999</v>
      </c>
      <c r="E13" s="487">
        <f>SUM(E14:E23)</f>
        <v>38350.800000000003</v>
      </c>
      <c r="F13" s="487">
        <f>SUM(F14:G23)</f>
        <v>55284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10348.799999999999</v>
      </c>
      <c r="D14" s="370">
        <v>23284.799999999999</v>
      </c>
      <c r="E14" s="370">
        <v>36220.800000000003</v>
      </c>
      <c r="F14" s="486">
        <f>+'Ekamut-caxs'!D11</f>
        <v>51744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v>2</v>
      </c>
      <c r="B15" s="361" t="str">
        <f>+'Ekamut-caxs'!B12</f>
        <v xml:space="preserve">Վճարովի ծառայություններից </v>
      </c>
      <c r="C15" s="370">
        <v>700</v>
      </c>
      <c r="D15" s="370">
        <v>1400</v>
      </c>
      <c r="E15" s="370">
        <v>2100</v>
      </c>
      <c r="F15" s="486">
        <f>+'Ekamut-caxs'!D12</f>
        <v>3500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3">
        <v>3</v>
      </c>
      <c r="B16" s="361" t="str">
        <f>+'Ekamut-caxs'!B13</f>
        <v>Սպասարկման և կոմունալ համավճարներից</v>
      </c>
      <c r="C16" s="370">
        <v>10</v>
      </c>
      <c r="D16" s="370">
        <v>20</v>
      </c>
      <c r="E16" s="370">
        <v>30</v>
      </c>
      <c r="F16" s="486">
        <f>+'Ekamut-caxs'!D13</f>
        <v>40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f t="shared" si="3"/>
        <v>5</v>
      </c>
      <c r="B18" s="361" t="str">
        <f>+'Ekamut-caxs'!B15</f>
        <v>Ֆինանսական օգնությունից</v>
      </c>
      <c r="C18" s="370">
        <v>0</v>
      </c>
      <c r="D18" s="370">
        <v>0</v>
      </c>
      <c r="E18" s="370">
        <v>0</v>
      </c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34.5" hidden="1" customHeight="1">
      <c r="A19" s="493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7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9</v>
      </c>
      <c r="B22" s="515" t="str">
        <f>+'Ekamut-caxs'!B21</f>
        <v>Վերապատրաստում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10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11038.5</v>
      </c>
      <c r="D24" s="487">
        <f>D25+D67+D79</f>
        <v>25482.5</v>
      </c>
      <c r="E24" s="487">
        <f>E25+E67+E79</f>
        <v>40594.5</v>
      </c>
      <c r="F24" s="487">
        <f>F25+F67+F79</f>
        <v>57692.30000000001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7">
        <f>SUM(C26,C29:C35,C39:C61,C65:C66)</f>
        <v>11038.5</v>
      </c>
      <c r="D25" s="487">
        <f>SUM(D26,D29:D35,D39:D61,D65:D66)</f>
        <v>25182.5</v>
      </c>
      <c r="E25" s="487">
        <f>SUM(E26,E29:E35,E39:E61,E65:E66)</f>
        <v>40294.5</v>
      </c>
      <c r="F25" s="487">
        <f>SUM(F26,F29:F35,F39:F61,F65:F66)</f>
        <v>55446.000000000007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6000</v>
      </c>
      <c r="D26" s="370">
        <v>15000</v>
      </c>
      <c r="E26" s="370">
        <v>26000</v>
      </c>
      <c r="F26" s="486">
        <f>+'Ekamut-caxs'!D26</f>
        <v>38712.9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440</v>
      </c>
      <c r="D27" s="258">
        <v>1100</v>
      </c>
      <c r="E27" s="258">
        <v>1760</v>
      </c>
      <c r="F27" s="489">
        <f>+'Ekamut-caxs'!D27</f>
        <v>2640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3000</v>
      </c>
      <c r="D29" s="370">
        <v>6200</v>
      </c>
      <c r="E29" s="370">
        <v>9300</v>
      </c>
      <c r="F29" s="486">
        <f>+'Ekamut-caxs'!D29</f>
        <v>10250.5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800</v>
      </c>
      <c r="D30" s="370">
        <v>860</v>
      </c>
      <c r="E30" s="370">
        <v>860</v>
      </c>
      <c r="F30" s="486">
        <f>+'Ekamut-caxs'!D30</f>
        <v>1422.8</v>
      </c>
      <c r="G30" s="500"/>
      <c r="H30" s="110">
        <f>+F30-Komunal!F27</f>
        <v>-1421350.8999999997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300</v>
      </c>
      <c r="D31" s="370">
        <v>500</v>
      </c>
      <c r="E31" s="370">
        <v>900</v>
      </c>
      <c r="F31" s="486">
        <f>+'Ekamut-caxs'!D31</f>
        <v>1423.8</v>
      </c>
      <c r="G31" s="500"/>
      <c r="H31" s="110">
        <f>+F31-Komunal!J27</f>
        <v>-1422374.24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60</v>
      </c>
      <c r="D32" s="370">
        <v>120</v>
      </c>
      <c r="E32" s="370">
        <v>180</v>
      </c>
      <c r="F32" s="486">
        <f>+'Ekamut-caxs'!D32</f>
        <v>256</v>
      </c>
      <c r="G32" s="500"/>
      <c r="H32" s="110">
        <f>+F32-Komunal!N27</f>
        <v>-255744.18999999997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14</v>
      </c>
      <c r="D33" s="370">
        <v>28</v>
      </c>
      <c r="E33" s="370">
        <v>40</v>
      </c>
      <c r="F33" s="486">
        <f>+'Ekamut-caxs'!D33</f>
        <v>52.3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15</v>
      </c>
      <c r="E34" s="370">
        <v>15</v>
      </c>
      <c r="F34" s="486">
        <f>+'Ekamut-caxs'!D34</f>
        <v>30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30.5</v>
      </c>
      <c r="D35" s="370">
        <f t="shared" si="5"/>
        <v>59</v>
      </c>
      <c r="E35" s="370">
        <f>SUM(E36:E38)</f>
        <v>87</v>
      </c>
      <c r="F35" s="486">
        <f>SUM(F36:F38)</f>
        <v>125.19999999999999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</v>
      </c>
      <c r="D36" s="258">
        <v>28</v>
      </c>
      <c r="E36" s="258">
        <v>42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4</v>
      </c>
      <c r="D37" s="258">
        <v>6</v>
      </c>
      <c r="E37" s="258">
        <v>8</v>
      </c>
      <c r="F37" s="489">
        <f>+'Ekamut-caxs'!D37</f>
        <v>10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12.5</v>
      </c>
      <c r="D38" s="258">
        <v>25</v>
      </c>
      <c r="E38" s="258">
        <v>37</v>
      </c>
      <c r="F38" s="489">
        <f>+'Ekamut-caxs'!D38</f>
        <v>57.6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3">
        <f>+A35+1</f>
        <v>9</v>
      </c>
      <c r="B39" s="361" t="str">
        <f>+'Ekamut-caxs'!B39</f>
        <v>Բանկային ծառայության գծով</v>
      </c>
      <c r="C39" s="370">
        <v>18</v>
      </c>
      <c r="D39" s="370">
        <v>34</v>
      </c>
      <c r="E39" s="370">
        <v>50</v>
      </c>
      <c r="F39" s="486">
        <f>+'Ekamut-caxs'!D39</f>
        <v>66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f>+A39+1</f>
        <v>10</v>
      </c>
      <c r="B40" s="361" t="str">
        <f>+'Ekamut-caxs'!B40</f>
        <v>Տնտեսական ապրանքների գծով</v>
      </c>
      <c r="C40" s="370">
        <v>147</v>
      </c>
      <c r="D40" s="370">
        <v>294</v>
      </c>
      <c r="E40" s="370">
        <v>443</v>
      </c>
      <c r="F40" s="486">
        <f>+'Ekamut-caxs'!D40</f>
        <v>588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11</v>
      </c>
      <c r="B41" s="361" t="str">
        <f>+'Ekamut-caxs'!B41</f>
        <v>Գրասենյակային ապրանքների գծով</v>
      </c>
      <c r="C41" s="370">
        <v>90</v>
      </c>
      <c r="D41" s="370">
        <v>270</v>
      </c>
      <c r="E41" s="370">
        <v>330</v>
      </c>
      <c r="F41" s="486">
        <f>+'Ekamut-caxs'!D41</f>
        <v>350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12</v>
      </c>
      <c r="B42" s="361" t="str">
        <f>+'Ekamut-caxs'!B42</f>
        <v>Փոքրարժեք կամ արագամաշ առարկաների գծով</v>
      </c>
      <c r="C42" s="370">
        <v>50</v>
      </c>
      <c r="D42" s="370">
        <v>100</v>
      </c>
      <c r="E42" s="370">
        <v>200</v>
      </c>
      <c r="F42" s="486">
        <f>+'Ekamut-caxs'!D42</f>
        <v>200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13</v>
      </c>
      <c r="B43" s="361" t="str">
        <f>+'Ekamut-caxs'!B43</f>
        <v>Ուսումնական նյութերի գծով</v>
      </c>
      <c r="C43" s="370">
        <v>35</v>
      </c>
      <c r="D43" s="370">
        <v>50</v>
      </c>
      <c r="E43" s="370">
        <v>72</v>
      </c>
      <c r="F43" s="486">
        <f>+'Ekamut-caxs'!D43</f>
        <v>100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14</v>
      </c>
      <c r="B44" s="361" t="str">
        <f>+'Ekamut-caxs'!B44</f>
        <v>Դեղորայքի գծով</v>
      </c>
      <c r="C44" s="370">
        <v>5</v>
      </c>
      <c r="D44" s="370">
        <v>10</v>
      </c>
      <c r="E44" s="370">
        <v>15</v>
      </c>
      <c r="F44" s="486">
        <f>+'Ekamut-caxs'!D44</f>
        <v>20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hidden="1" customHeight="1">
      <c r="A45" s="493">
        <f t="shared" si="6"/>
        <v>15</v>
      </c>
      <c r="B45" s="361" t="str">
        <f>+'Ekamut-caxs'!B45</f>
        <v>Բուժ.ծառայության գծով</v>
      </c>
      <c r="C45" s="370"/>
      <c r="D45" s="370"/>
      <c r="E45" s="370"/>
      <c r="F45" s="486">
        <f>+'Ekamut-caxs'!D45</f>
        <v>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v>15</v>
      </c>
      <c r="B46" s="361" t="str">
        <f>+'Ekamut-caxs'!B46</f>
        <v>Ընթացիկ վերանորոգման գծով</v>
      </c>
      <c r="C46" s="370"/>
      <c r="D46" s="370">
        <v>1168.5</v>
      </c>
      <c r="E46" s="370">
        <v>1168.5</v>
      </c>
      <c r="F46" s="486">
        <f>+'Ekamut-caxs'!D46</f>
        <v>1168.5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+'Ekamut-caxs'!B47</f>
        <v>Ջեռուցման համակարգի սպասարկման գծով</v>
      </c>
      <c r="C47" s="370">
        <v>50</v>
      </c>
      <c r="D47" s="370">
        <v>50</v>
      </c>
      <c r="E47" s="370">
        <v>90</v>
      </c>
      <c r="F47" s="486">
        <f>+'Ekamut-caxs'!D47</f>
        <v>90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customHeight="1">
      <c r="A49" s="493">
        <v>17</v>
      </c>
      <c r="B49" s="361" t="str">
        <f>+'Ekamut-caxs'!B49</f>
        <v>Սպասարկման և կոմունալ համավճարների գծով</v>
      </c>
      <c r="C49" s="370">
        <v>40</v>
      </c>
      <c r="D49" s="370">
        <v>40</v>
      </c>
      <c r="E49" s="370">
        <v>40</v>
      </c>
      <c r="F49" s="486">
        <f>+'Ekamut-caxs'!D49</f>
        <v>40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18</v>
      </c>
      <c r="B50" s="361" t="str">
        <f>+'Ekamut-caxs'!B50</f>
        <v>Գնումների համակարգողի ծառայության գծով</v>
      </c>
      <c r="C50" s="370">
        <v>84</v>
      </c>
      <c r="D50" s="370">
        <v>84</v>
      </c>
      <c r="E50" s="370">
        <v>84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19</v>
      </c>
      <c r="B51" s="361" t="str">
        <f>+'Ekamut-caxs'!B51</f>
        <v>Համակարգիչների տեխնիկական սպասարկման գծով</v>
      </c>
      <c r="C51" s="370">
        <v>50</v>
      </c>
      <c r="D51" s="370">
        <v>50</v>
      </c>
      <c r="E51" s="370">
        <v>75</v>
      </c>
      <c r="F51" s="486">
        <f>+'Ekamut-caxs'!D51</f>
        <v>100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20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21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22</v>
      </c>
      <c r="B54" s="361" t="str">
        <f>+'Ekamut-caxs'!B54</f>
        <v>Հայտարարության գծով</v>
      </c>
      <c r="C54" s="370">
        <v>5</v>
      </c>
      <c r="D54" s="370">
        <v>5</v>
      </c>
      <c r="E54" s="370">
        <v>5</v>
      </c>
      <c r="F54" s="486">
        <f>+'Ekamut-caxs'!D54</f>
        <v>5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23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23</v>
      </c>
      <c r="B56" s="361" t="str">
        <f>+'Ekamut-caxs'!B56</f>
        <v>Վերապատրաստման գծով</v>
      </c>
      <c r="C56" s="370">
        <v>50</v>
      </c>
      <c r="D56" s="370">
        <v>50</v>
      </c>
      <c r="E56" s="370">
        <v>50</v>
      </c>
      <c r="F56" s="486">
        <f>+'Ekamut-caxs'!D56</f>
        <v>50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customHeight="1">
      <c r="A57" s="493">
        <v>24</v>
      </c>
      <c r="B57" s="361" t="str">
        <f>+'Ekamut-caxs'!B57</f>
        <v>Դուրսգրվող գույքի վերագնահատման գծով</v>
      </c>
      <c r="C57" s="370">
        <v>30</v>
      </c>
      <c r="D57" s="370">
        <v>30</v>
      </c>
      <c r="E57" s="370">
        <v>30</v>
      </c>
      <c r="F57" s="486">
        <f>+'Ekamut-caxs'!D57</f>
        <v>30</v>
      </c>
      <c r="G57" s="500"/>
      <c r="H57" s="542" t="s">
        <v>263</v>
      </c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7.25" hidden="1" customHeight="1">
      <c r="A58" s="493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7.25" hidden="1" customHeight="1">
      <c r="A59" s="495">
        <f>+A58+1</f>
        <v>26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7.25" hidden="1" customHeight="1">
      <c r="A60" s="495">
        <f>+A59+1</f>
        <v>27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7.25" hidden="1" customHeight="1">
      <c r="A61" s="493">
        <f t="shared" si="6"/>
        <v>28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25</v>
      </c>
      <c r="B65" s="269" t="s">
        <v>37</v>
      </c>
      <c r="C65" s="355">
        <f>+F65</f>
        <v>162</v>
      </c>
      <c r="D65" s="355">
        <f>+F65</f>
        <v>162</v>
      </c>
      <c r="E65" s="355">
        <f>+F65</f>
        <v>162</v>
      </c>
      <c r="F65" s="486">
        <f>+'Deb. ev kreditor'!D59-'Deb. ev kreditor'!D54</f>
        <v>162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26</v>
      </c>
      <c r="B66" s="365" t="s">
        <v>83</v>
      </c>
      <c r="C66" s="370"/>
      <c r="D66" s="370"/>
      <c r="E66" s="370"/>
      <c r="F66" s="486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0</v>
      </c>
      <c r="D67" s="487">
        <f>D68+D75</f>
        <v>300</v>
      </c>
      <c r="E67" s="487">
        <f>E68+E75</f>
        <v>300</v>
      </c>
      <c r="F67" s="487">
        <f>F68+F75</f>
        <v>300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0</v>
      </c>
      <c r="D68" s="370">
        <f>SUM(D69:D74)</f>
        <v>300</v>
      </c>
      <c r="E68" s="370">
        <f>SUM(E69:E74)</f>
        <v>300</v>
      </c>
      <c r="F68" s="486">
        <f>SUM(F69:F74)</f>
        <v>300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customHeight="1">
      <c r="A71" s="26">
        <v>1.1000000000000001</v>
      </c>
      <c r="B71" s="361" t="s">
        <v>86</v>
      </c>
      <c r="C71" s="370">
        <v>0</v>
      </c>
      <c r="D71" s="370">
        <v>300</v>
      </c>
      <c r="E71" s="370">
        <v>300</v>
      </c>
      <c r="F71" s="490">
        <v>300</v>
      </c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1946.3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1946.3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3416.6000000000022</v>
      </c>
      <c r="D82" s="487">
        <f>D12+D13-D24</f>
        <v>2618.6000000000022</v>
      </c>
      <c r="E82" s="487">
        <f>E12+E13-E24</f>
        <v>1152.6000000000058</v>
      </c>
      <c r="F82" s="487">
        <f>F12+F13-F24</f>
        <v>987.99999999999272</v>
      </c>
      <c r="G82" s="499"/>
      <c r="H82" s="553" t="s">
        <v>200</v>
      </c>
      <c r="I82" s="553"/>
      <c r="J82" s="283"/>
      <c r="K82" s="367">
        <f t="shared" si="10"/>
        <v>0</v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ԱՐՄԻՆԵ ՄԿՐՏՉՅԱՆ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Ա․ՀՈՎՀԱՆՆԻՍՅԱՆ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1" t="s">
        <v>265</v>
      </c>
      <c r="B89" s="601"/>
      <c r="C89" s="401"/>
      <c r="F89" s="603" t="s">
        <v>266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2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9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53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հ․88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233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55327.9</v>
      </c>
      <c r="D6" s="285">
        <f>SUM(D7:D13,D16:D18)</f>
        <v>57484</v>
      </c>
      <c r="E6" s="285">
        <f t="shared" ref="E6:E59" si="0">D6-C6</f>
        <v>2156.0999999999985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49126.1</v>
      </c>
      <c r="D7" s="274">
        <f>+'Ekamut-caxs'!D11</f>
        <v>51744</v>
      </c>
      <c r="E7" s="274">
        <f t="shared" si="0"/>
        <v>2617.9000000000015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3914</v>
      </c>
      <c r="D8" s="274">
        <f>+'Ekamut-caxs'!D12</f>
        <v>3500</v>
      </c>
      <c r="E8" s="274">
        <f>D8-C8</f>
        <v>-414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>
        <v>45.5</v>
      </c>
      <c r="D9" s="274">
        <f>+'Ekamut-caxs'!D13</f>
        <v>40</v>
      </c>
      <c r="E9" s="274">
        <f t="shared" si="0"/>
        <v>-5.5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26.2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>
        <v>180.9</v>
      </c>
      <c r="D12" s="274">
        <f>+'Ekamut-caxs'!D16</f>
        <v>0</v>
      </c>
      <c r="E12" s="274">
        <f t="shared" si="0"/>
        <v>-180.9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2040.6</v>
      </c>
      <c r="D13" s="277">
        <f>SUM(D14:D15)</f>
        <v>2200</v>
      </c>
      <c r="E13" s="274">
        <f t="shared" si="0"/>
        <v>159.40000000000009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2040.6</v>
      </c>
      <c r="D14" s="255">
        <f>+'Ekamut-caxs'!D18</f>
        <v>2200</v>
      </c>
      <c r="E14" s="255">
        <f t="shared" si="0"/>
        <v>159.40000000000009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/>
      <c r="B17" s="362" t="str">
        <f>+'Ekamut-caxs'!B21</f>
        <v>Վերապատրաստում</v>
      </c>
      <c r="C17" s="275">
        <v>20.8</v>
      </c>
      <c r="D17" s="273">
        <f>+'Ekamut-caxs'!D21</f>
        <v>0</v>
      </c>
      <c r="E17" s="273">
        <f>D17-C17</f>
        <v>-20.8</v>
      </c>
      <c r="F17" s="273"/>
      <c r="G17" s="60"/>
    </row>
    <row r="18" spans="1:18" s="61" customFormat="1" ht="18.75" customHeight="1">
      <c r="A18" s="66">
        <f>+A17+1</f>
        <v>1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52992.707200000004</v>
      </c>
      <c r="D19" s="286">
        <f>SUM(D20,D23:D29,D33:D55,D57:D58)</f>
        <v>57484.000000000007</v>
      </c>
      <c r="E19" s="285">
        <f t="shared" si="0"/>
        <v>4491.2928000000029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34527.300000000003</v>
      </c>
      <c r="D20" s="277">
        <f>+'Ekamut-caxs'!D26</f>
        <v>38712.9</v>
      </c>
      <c r="E20" s="274">
        <f t="shared" si="0"/>
        <v>4185.5999999999985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2261.6999999999998</v>
      </c>
      <c r="D21" s="278">
        <f>+'Ekamut-caxs'!D27</f>
        <v>2640</v>
      </c>
      <c r="E21" s="255">
        <f>D21-C21</f>
        <v>378.30000000000018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10512.7</v>
      </c>
      <c r="D23" s="277">
        <f>+'Ekamut-caxs'!D29</f>
        <v>10250.5</v>
      </c>
      <c r="E23" s="274">
        <f t="shared" si="0"/>
        <v>-262.20000000000073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1391.3</v>
      </c>
      <c r="D24" s="277">
        <f>+'Ekamut-caxs'!D30</f>
        <v>1422.8</v>
      </c>
      <c r="E24" s="274">
        <f t="shared" si="0"/>
        <v>31.5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1373.7</v>
      </c>
      <c r="D25" s="277">
        <f>+'Ekamut-caxs'!D31</f>
        <v>1423.8</v>
      </c>
      <c r="E25" s="274">
        <f t="shared" si="0"/>
        <v>50.099999999999909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287.8</v>
      </c>
      <c r="D26" s="277">
        <f>+'Ekamut-caxs'!D32</f>
        <v>256</v>
      </c>
      <c r="E26" s="274">
        <f t="shared" si="0"/>
        <v>-31.800000000000011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52.3</v>
      </c>
      <c r="D27" s="277">
        <f>+'Ekamut-caxs'!D33</f>
        <v>52.3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30</v>
      </c>
      <c r="D28" s="277">
        <f>+'Ekamut-caxs'!D34</f>
        <v>30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136.10720000000001</v>
      </c>
      <c r="D29" s="277">
        <f>SUM(D30:D32)</f>
        <v>125.19999999999999</v>
      </c>
      <c r="E29" s="274">
        <f t="shared" si="0"/>
        <v>-10.907200000000017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</v>
      </c>
      <c r="D30" s="278">
        <f>+'Ekamut-caxs'!D36</f>
        <v>57.6</v>
      </c>
      <c r="E30" s="255">
        <f t="shared" si="0"/>
        <v>0.60000000000000142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7.1071999999999997</v>
      </c>
      <c r="D31" s="278">
        <f>+'Ekamut-caxs'!D37</f>
        <v>10</v>
      </c>
      <c r="E31" s="255">
        <f t="shared" si="0"/>
        <v>2.8928000000000003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72</v>
      </c>
      <c r="D32" s="278">
        <f>+'Ekamut-caxs'!D38</f>
        <v>57.6</v>
      </c>
      <c r="E32" s="255">
        <f t="shared" si="0"/>
        <v>-14.399999999999999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75</v>
      </c>
      <c r="D33" s="277">
        <f>+'Ekamut-caxs'!D39</f>
        <v>66</v>
      </c>
      <c r="E33" s="274">
        <f t="shared" si="0"/>
        <v>-9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576.6</v>
      </c>
      <c r="D34" s="277">
        <f>+'Ekamut-caxs'!D40</f>
        <v>588</v>
      </c>
      <c r="E34" s="274">
        <f t="shared" si="0"/>
        <v>11.399999999999977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460</v>
      </c>
      <c r="D35" s="277">
        <f>+'Ekamut-caxs'!D41</f>
        <v>350</v>
      </c>
      <c r="E35" s="274">
        <f t="shared" si="0"/>
        <v>-110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200</v>
      </c>
      <c r="E36" s="274">
        <f t="shared" si="0"/>
        <v>200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79.900000000000006</v>
      </c>
      <c r="D37" s="277">
        <f>+'Ekamut-caxs'!D43</f>
        <v>100</v>
      </c>
      <c r="E37" s="274">
        <f t="shared" si="0"/>
        <v>20.099999999999994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0</v>
      </c>
      <c r="E39" s="274">
        <f t="shared" si="0"/>
        <v>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980.2</v>
      </c>
      <c r="D40" s="277">
        <f>+'Ekamut-caxs'!D46</f>
        <v>1168.5</v>
      </c>
      <c r="E40" s="274">
        <f t="shared" si="0"/>
        <v>188.29999999999995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107.5</v>
      </c>
      <c r="D41" s="277">
        <f>+'Ekamut-caxs'!D47</f>
        <v>90</v>
      </c>
      <c r="E41" s="274">
        <f>D41-C41</f>
        <v>-17.5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40</v>
      </c>
      <c r="E43" s="274">
        <f>D43-C43</f>
        <v>40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>
        <v>71</v>
      </c>
      <c r="D45" s="277">
        <f>+'Ekamut-caxs'!D51</f>
        <v>100</v>
      </c>
      <c r="E45" s="274">
        <f t="shared" si="0"/>
        <v>29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>
        <v>18.100000000000001</v>
      </c>
      <c r="D48" s="277">
        <f>+'Ekamut-caxs'!D54</f>
        <v>5</v>
      </c>
      <c r="E48" s="274">
        <f t="shared" si="4"/>
        <v>-13.100000000000001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20.8</v>
      </c>
      <c r="D50" s="277">
        <f>+'Ekamut-caxs'!D56</f>
        <v>50</v>
      </c>
      <c r="E50" s="274">
        <f t="shared" si="4"/>
        <v>29.2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 t="str">
        <f>+'Ekamut-caxs'!B57</f>
        <v>Դուրսգրվող գույքի վերագնահատման գծով</v>
      </c>
      <c r="C51" s="273">
        <v>15</v>
      </c>
      <c r="D51" s="277">
        <f>+'Ekamut-caxs'!D57</f>
        <v>30</v>
      </c>
      <c r="E51" s="274">
        <f t="shared" si="4"/>
        <v>15</v>
      </c>
      <c r="F51" s="273" t="s">
        <v>263</v>
      </c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5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2121.9</v>
      </c>
      <c r="D55" s="277">
        <f>+'Ekamut-caxs'!D61</f>
        <v>2200</v>
      </c>
      <c r="E55" s="274">
        <f t="shared" si="4"/>
        <v>78.099999999999909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2121.9</v>
      </c>
      <c r="D56" s="278">
        <f>+'Ekamut-caxs'!D62</f>
        <v>2200</v>
      </c>
      <c r="E56" s="255">
        <f t="shared" si="4"/>
        <v>78.099999999999909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/>
      <c r="D57" s="277">
        <f>+'Ekamut-caxs'!D63</f>
        <v>0</v>
      </c>
      <c r="E57" s="274">
        <f t="shared" si="4"/>
        <v>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2335.1927999999971</v>
      </c>
      <c r="D59" s="285">
        <f>D6-D19</f>
        <v>0</v>
      </c>
      <c r="E59" s="285">
        <f t="shared" si="0"/>
        <v>-2335.1927999999971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59" t="str">
        <f>+'Ekamut-caxs'!D67</f>
        <v>ԱՐՄԻՆԵ ՄԿՐՏՉՅԱՆ</v>
      </c>
      <c r="E61" s="559"/>
      <c r="F61" s="306"/>
      <c r="G61" s="25"/>
    </row>
    <row r="62" spans="1:18" ht="9.75" customHeight="1">
      <c r="B62" s="435"/>
      <c r="C62" s="436"/>
      <c r="D62" s="558" t="s">
        <v>5</v>
      </c>
      <c r="E62" s="558"/>
      <c r="F62" s="307"/>
      <c r="G62" s="25"/>
    </row>
    <row r="63" spans="1:18" ht="24.75" customHeight="1">
      <c r="B63" s="433" t="s">
        <v>6</v>
      </c>
      <c r="C63" s="434"/>
      <c r="D63" s="559" t="str">
        <f>+'Ekamut-caxs'!D69</f>
        <v>Ա․ՀՈՎՀԱՆՆԻՍՅԱՆ</v>
      </c>
      <c r="E63" s="559"/>
      <c r="F63" s="306"/>
      <c r="G63" s="25"/>
    </row>
    <row r="64" spans="1:18" ht="11.25" customHeight="1">
      <c r="B64" s="437"/>
      <c r="C64" s="436"/>
      <c r="D64" s="558" t="s">
        <v>5</v>
      </c>
      <c r="E64" s="55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9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79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հ․88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234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986.2</v>
      </c>
      <c r="D6" s="257">
        <f>+C76</f>
        <v>3396.3000000000029</v>
      </c>
      <c r="E6" s="270">
        <f t="shared" ref="E6:E62" si="0">D6-C6</f>
        <v>2410.1000000000031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53106.3</v>
      </c>
      <c r="D7" s="270">
        <f>SUM(D8,D9:D17)</f>
        <v>55284</v>
      </c>
      <c r="E7" s="270">
        <f>D7-C7</f>
        <v>2177.6999999999971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49126.1</v>
      </c>
      <c r="D8" s="268">
        <f>+'Dramakan hosqer'!F14</f>
        <v>51744</v>
      </c>
      <c r="E8" s="268">
        <f>D8-C8</f>
        <v>2617.9000000000015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3914</v>
      </c>
      <c r="D9" s="268">
        <f>+'Dramakan hosqer'!F15</f>
        <v>3500</v>
      </c>
      <c r="E9" s="268">
        <f t="shared" si="0"/>
        <v>-414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>
        <v>45.4</v>
      </c>
      <c r="D10" s="268">
        <f>+'Dramakan hosqer'!F16</f>
        <v>40</v>
      </c>
      <c r="E10" s="268">
        <f t="shared" si="0"/>
        <v>-5.3999999999999986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f t="shared" si="1"/>
        <v>9</v>
      </c>
      <c r="B16" s="515" t="str">
        <f>+'Dramakan hosqer'!B22</f>
        <v>Վերապատրաստում</v>
      </c>
      <c r="C16" s="490">
        <v>20.8</v>
      </c>
      <c r="D16" s="490">
        <f>+'Dramakan hosqer'!F22</f>
        <v>0</v>
      </c>
      <c r="E16" s="490">
        <f t="shared" si="0"/>
        <v>-20.8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f t="shared" si="1"/>
        <v>10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50696.2</v>
      </c>
      <c r="D18" s="270">
        <f>+D19+D61+D73</f>
        <v>57692.30000000001</v>
      </c>
      <c r="E18" s="270">
        <f t="shared" si="0"/>
        <v>6996.1000000000131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50696.2</v>
      </c>
      <c r="D19" s="270">
        <f>SUM(D20,D23:D29,D33:D55,D59:D60)</f>
        <v>55446.000000000007</v>
      </c>
      <c r="E19" s="270">
        <f t="shared" si="0"/>
        <v>4749.8000000000102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34561.199999999997</v>
      </c>
      <c r="D20" s="268">
        <f>+'Dramakan hosqer'!F26</f>
        <v>38712.9</v>
      </c>
      <c r="E20" s="268">
        <f t="shared" si="0"/>
        <v>4151.7000000000044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2640</v>
      </c>
      <c r="D21" s="272">
        <f>+'Dramakan hosqer'!F27</f>
        <v>2640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10551</v>
      </c>
      <c r="D23" s="268">
        <f>+'Dramakan hosqer'!F29</f>
        <v>10250.5</v>
      </c>
      <c r="E23" s="268">
        <f t="shared" si="0"/>
        <v>-300.5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1234.4000000000001</v>
      </c>
      <c r="D24" s="268">
        <f>+'Dramakan hosqer'!F30</f>
        <v>1422.8</v>
      </c>
      <c r="E24" s="268">
        <f t="shared" si="0"/>
        <v>188.39999999999986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1344.6</v>
      </c>
      <c r="D25" s="268">
        <f>+'Dramakan hosqer'!F31</f>
        <v>1423.8</v>
      </c>
      <c r="E25" s="268">
        <f t="shared" si="0"/>
        <v>79.200000000000045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253</v>
      </c>
      <c r="D26" s="268">
        <f>+'Dramakan hosqer'!F32</f>
        <v>256</v>
      </c>
      <c r="E26" s="268">
        <f t="shared" si="0"/>
        <v>3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26.7</v>
      </c>
      <c r="D27" s="268">
        <f>+'Dramakan hosqer'!F33</f>
        <v>52.3</v>
      </c>
      <c r="E27" s="268">
        <f t="shared" si="0"/>
        <v>25.599999999999998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25</v>
      </c>
      <c r="D28" s="268">
        <f>+'Dramakan hosqer'!F34</f>
        <v>30</v>
      </c>
      <c r="E28" s="268">
        <f t="shared" si="0"/>
        <v>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140.5</v>
      </c>
      <c r="D29" s="268">
        <f>SUM(D30:D32)</f>
        <v>125.19999999999999</v>
      </c>
      <c r="E29" s="268">
        <f t="shared" si="0"/>
        <v>-15.300000000000011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10.9</v>
      </c>
      <c r="D31" s="272">
        <f>+'Dramakan hosqer'!F37</f>
        <v>10</v>
      </c>
      <c r="E31" s="272">
        <f t="shared" si="0"/>
        <v>-0.90000000000000036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72</v>
      </c>
      <c r="D32" s="272">
        <f>+'Dramakan hosqer'!F38</f>
        <v>57.6</v>
      </c>
      <c r="E32" s="272">
        <f t="shared" si="0"/>
        <v>-14.399999999999999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75</v>
      </c>
      <c r="D33" s="268">
        <f>+'Dramakan hosqer'!F39</f>
        <v>66</v>
      </c>
      <c r="E33" s="268">
        <f t="shared" si="0"/>
        <v>-9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576.79999999999995</v>
      </c>
      <c r="D34" s="268">
        <f>+'Dramakan hosqer'!F40</f>
        <v>588</v>
      </c>
      <c r="E34" s="268">
        <f t="shared" si="0"/>
        <v>11.200000000000045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460</v>
      </c>
      <c r="D35" s="268">
        <f>+'Dramakan hosqer'!F41</f>
        <v>350</v>
      </c>
      <c r="E35" s="268">
        <f t="shared" si="0"/>
        <v>-110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200</v>
      </c>
      <c r="E36" s="268">
        <f t="shared" si="0"/>
        <v>200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79.900000000000006</v>
      </c>
      <c r="D37" s="268">
        <f>+'Dramakan hosqer'!F43</f>
        <v>100</v>
      </c>
      <c r="E37" s="268">
        <f t="shared" si="0"/>
        <v>20.099999999999994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0</v>
      </c>
      <c r="E39" s="268">
        <f t="shared" si="0"/>
        <v>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980.2</v>
      </c>
      <c r="D40" s="268">
        <f>+'Dramakan hosqer'!F46</f>
        <v>1168.5</v>
      </c>
      <c r="E40" s="268">
        <f t="shared" si="0"/>
        <v>188.29999999999995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90</v>
      </c>
      <c r="E41" s="268">
        <f t="shared" si="0"/>
        <v>90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>
        <v>107.5</v>
      </c>
      <c r="D43" s="268">
        <f>+'Dramakan hosqer'!F49</f>
        <v>40</v>
      </c>
      <c r="E43" s="268">
        <f t="shared" si="0"/>
        <v>-67.5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71</v>
      </c>
      <c r="D45" s="268">
        <f>+'Dramakan hosqer'!F51</f>
        <v>100</v>
      </c>
      <c r="E45" s="268">
        <f t="shared" si="0"/>
        <v>29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5</v>
      </c>
      <c r="E48" s="268">
        <f t="shared" si="0"/>
        <v>5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50</v>
      </c>
      <c r="E50" s="268">
        <f t="shared" si="0"/>
        <v>29.2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 t="str">
        <f>+'Dramakan hosqer'!B57</f>
        <v>Դուրսգրվող գույքի վերագնահատման գծով</v>
      </c>
      <c r="C51" s="267">
        <v>33.1</v>
      </c>
      <c r="D51" s="268">
        <f>+'Dramakan hosqer'!F57</f>
        <v>30</v>
      </c>
      <c r="E51" s="268">
        <f t="shared" si="0"/>
        <v>-3.1000000000000014</v>
      </c>
      <c r="F51" s="490" t="s">
        <v>263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f t="shared" si="3"/>
        <v>29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5">
        <f t="shared" si="3"/>
        <v>30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0</v>
      </c>
      <c r="D55" s="268">
        <f>SUM(D56:D58)</f>
        <v>0</v>
      </c>
      <c r="E55" s="267">
        <f>D55-C55</f>
        <v>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/>
      <c r="D58" s="272">
        <f>+'Dramakan hosqer'!F64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162</v>
      </c>
      <c r="E59" s="268">
        <f t="shared" si="0"/>
        <v>162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300</v>
      </c>
      <c r="E61" s="270">
        <f t="shared" si="0"/>
        <v>300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300</v>
      </c>
      <c r="E62" s="268">
        <f t="shared" si="0"/>
        <v>300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300</v>
      </c>
      <c r="E65" s="268">
        <f t="shared" si="4"/>
        <v>300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1946.3</v>
      </c>
      <c r="E73" s="270">
        <f t="shared" si="4"/>
        <v>1946.3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1946.3</v>
      </c>
      <c r="E74" s="267">
        <f>D74-C74</f>
        <v>1946.3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3396.3000000000029</v>
      </c>
      <c r="D76" s="270">
        <f>D6+D7-D18</f>
        <v>987.99999999999272</v>
      </c>
      <c r="E76" s="270">
        <f t="shared" si="4"/>
        <v>-2408.3000000000102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2" t="str">
        <f>+'Ekamut-caxs'!D67</f>
        <v>ԱՐՄԻՆԵ ՄԿՐՏՉՅԱՆ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1" t="s">
        <v>92</v>
      </c>
      <c r="E79" s="561"/>
      <c r="F79" s="309"/>
    </row>
    <row r="80" spans="1:20" s="17" customFormat="1" ht="22.5" customHeight="1">
      <c r="A80" s="18"/>
      <c r="B80" s="442" t="s">
        <v>6</v>
      </c>
      <c r="C80" s="439"/>
      <c r="D80" s="559" t="str">
        <f>+'Ekamut-caxs'!D69</f>
        <v>Ա․ՀՈՎՀԱՆՆԻՍՅԱՆ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1" t="s">
        <v>92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3" t="s">
        <v>67</v>
      </c>
      <c r="B1" s="563"/>
      <c r="C1" s="563"/>
      <c r="D1" s="563"/>
      <c r="E1" s="56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4" t="str">
        <f>+'Ekamut-caxs'!A7:D7</f>
        <v xml:space="preserve">«Երևանի հ․88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6" t="s">
        <v>156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7" t="s">
        <v>245</v>
      </c>
      <c r="B4" s="567"/>
      <c r="C4" s="567"/>
      <c r="D4" s="567"/>
      <c r="E4" s="56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8" t="s">
        <v>161</v>
      </c>
      <c r="B7" s="569"/>
      <c r="C7" s="56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97.5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40</v>
      </c>
      <c r="E16" s="30"/>
    </row>
    <row r="17" spans="1:22" ht="18" customHeight="1">
      <c r="A17" s="223">
        <v>1.9</v>
      </c>
      <c r="B17" s="225"/>
      <c r="C17" s="227"/>
      <c r="D17" s="30">
        <v>9.6999999999999993</v>
      </c>
      <c r="E17" s="30"/>
    </row>
    <row r="18" spans="1:22" ht="18" customHeight="1">
      <c r="A18" s="228">
        <v>2</v>
      </c>
      <c r="B18" s="225"/>
      <c r="C18" s="227"/>
      <c r="D18" s="30">
        <v>2.1</v>
      </c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>
        <v>18.899999999999999</v>
      </c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>
        <v>26.8</v>
      </c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97.5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8" t="s">
        <v>186</v>
      </c>
      <c r="B35" s="569"/>
      <c r="C35" s="56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37.6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1.8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3.5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3.4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>
        <v>87.6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>
        <v>23.1</v>
      </c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2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>
        <v>3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759.3</v>
      </c>
      <c r="E54" s="30"/>
      <c r="F54" s="303">
        <f>SUM(D36:D53)</f>
        <v>161.99999999999997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759.3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921.3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3396.3000000000029</v>
      </c>
      <c r="D62" s="570" t="s">
        <v>189</v>
      </c>
      <c r="E62" s="571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2" t="str">
        <f>+'Ekamut-caxs'!D67</f>
        <v>ԱՐՄԻՆԵ ՄԿՐՏՉՅԱՆ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3" t="s">
        <v>92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2" t="str">
        <f>+'Ekamut-caxs'!D69</f>
        <v>Ա․ՀՈՎՀԱՆՆԻՍՅԱՆ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92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7" t="s">
        <v>67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</row>
    <row r="2" spans="1:15" s="19" customFormat="1" ht="25.5" customHeight="1">
      <c r="A2" s="551" t="str">
        <f>+'Ekamut-caxs'!A7</f>
        <v xml:space="preserve">«Երևանի հ․88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1" t="s">
        <v>243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0" t="s">
        <v>153</v>
      </c>
      <c r="B5" s="580" t="s">
        <v>68</v>
      </c>
      <c r="C5" s="578" t="s">
        <v>224</v>
      </c>
      <c r="D5" s="578"/>
      <c r="E5" s="578"/>
      <c r="F5" s="578"/>
      <c r="G5" s="578"/>
      <c r="H5" s="578"/>
      <c r="I5" s="578"/>
      <c r="J5" s="578"/>
      <c r="K5" s="578"/>
      <c r="L5" s="579" t="s">
        <v>155</v>
      </c>
    </row>
    <row r="6" spans="1:15" ht="79.5" customHeight="1">
      <c r="A6" s="580"/>
      <c r="B6" s="580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79"/>
    </row>
    <row r="7" spans="1:15" ht="27.75" customHeight="1">
      <c r="A7" s="310">
        <v>1</v>
      </c>
      <c r="B7" s="371" t="s">
        <v>204</v>
      </c>
      <c r="C7" s="372">
        <v>33652.800000000003</v>
      </c>
      <c r="D7" s="372">
        <v>0</v>
      </c>
      <c r="E7" s="372">
        <v>0</v>
      </c>
      <c r="F7" s="372">
        <v>747.1</v>
      </c>
      <c r="G7" s="372">
        <v>1441.98</v>
      </c>
      <c r="H7" s="372">
        <v>231</v>
      </c>
      <c r="I7" s="372">
        <v>2640</v>
      </c>
      <c r="J7" s="372"/>
      <c r="K7" s="372"/>
      <c r="L7" s="373">
        <f>ROUND(SUM(C7:K7),1)</f>
        <v>38712.9</v>
      </c>
    </row>
    <row r="8" spans="1:15" ht="35.25" customHeight="1">
      <c r="A8" s="310">
        <v>2</v>
      </c>
      <c r="B8" s="424" t="s">
        <v>89</v>
      </c>
      <c r="C8" s="372">
        <v>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38712.9</v>
      </c>
    </row>
    <row r="10" spans="1:15" s="312" customFormat="1" ht="34.5" customHeight="1">
      <c r="A10" s="313"/>
      <c r="B10" s="314">
        <v>2804380</v>
      </c>
      <c r="C10" s="315">
        <f>+B10*0.012</f>
        <v>33652.559999999998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621</v>
      </c>
      <c r="H11" s="156"/>
      <c r="I11" s="322"/>
      <c r="J11" s="584"/>
      <c r="K11" s="584"/>
      <c r="L11" s="325"/>
    </row>
    <row r="12" spans="1:15" s="313" customFormat="1" ht="69" customHeight="1">
      <c r="B12" s="575" t="s">
        <v>221</v>
      </c>
      <c r="C12" s="576"/>
      <c r="F12" s="322"/>
      <c r="G12" s="322"/>
      <c r="H12" s="575" t="s">
        <v>222</v>
      </c>
      <c r="I12" s="576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5" t="str">
        <f>+'Ekamut-caxs'!D67</f>
        <v>ԱՐՄԻՆԵ ՄԿՐՏՉՅԱՆ</v>
      </c>
      <c r="H17" s="585"/>
      <c r="I17" s="585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3" t="s">
        <v>92</v>
      </c>
      <c r="H18" s="583"/>
      <c r="I18" s="583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2" t="str">
        <f>+'Ekamut-caxs'!D69</f>
        <v>Ա․ՀՈՎՀԱՆՆԻՍՅԱՆ</v>
      </c>
      <c r="H19" s="582"/>
      <c r="I19" s="582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3" t="s">
        <v>92</v>
      </c>
      <c r="H20" s="583"/>
      <c r="I20" s="583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5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2.140625" style="140" customWidth="1"/>
    <col min="4" max="4" width="16.8554687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.140625" style="140" customWidth="1"/>
    <col min="9" max="9" width="14.85546875" style="140" customWidth="1"/>
    <col min="10" max="10" width="16.14062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86" t="s">
        <v>67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9" customFormat="1" ht="21.75" customHeight="1">
      <c r="A2" s="587" t="str">
        <f>+'Ekamut-caxs'!A7:D7</f>
        <v xml:space="preserve">«Երևանի հ․88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9" customFormat="1" ht="21" customHeight="1">
      <c r="A3" s="587" t="s">
        <v>93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4" customFormat="1" ht="24.75" customHeight="1">
      <c r="A5" s="588" t="s">
        <v>114</v>
      </c>
      <c r="B5" s="590" t="s">
        <v>94</v>
      </c>
      <c r="C5" s="592" t="s">
        <v>95</v>
      </c>
      <c r="D5" s="592"/>
      <c r="E5" s="592"/>
      <c r="F5" s="592"/>
      <c r="G5" s="592" t="s">
        <v>96</v>
      </c>
      <c r="H5" s="592"/>
      <c r="I5" s="592"/>
      <c r="J5" s="592"/>
      <c r="K5" s="592" t="s">
        <v>144</v>
      </c>
      <c r="L5" s="592"/>
      <c r="M5" s="592"/>
      <c r="N5" s="592"/>
    </row>
    <row r="6" spans="1:14" s="145" customFormat="1" ht="51" customHeight="1">
      <c r="A6" s="589"/>
      <c r="B6" s="591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2885</v>
      </c>
      <c r="D7" s="350">
        <v>401015</v>
      </c>
      <c r="E7" s="351">
        <f>+C7</f>
        <v>2885</v>
      </c>
      <c r="F7" s="352">
        <f>+E7*143.7</f>
        <v>414574.49999999994</v>
      </c>
      <c r="G7" s="397">
        <v>2570</v>
      </c>
      <c r="H7" s="350">
        <v>117908</v>
      </c>
      <c r="I7" s="351">
        <f>+G7</f>
        <v>2570</v>
      </c>
      <c r="J7" s="350">
        <f>+I7*53.48</f>
        <v>137443.6</v>
      </c>
      <c r="K7" s="397">
        <v>54</v>
      </c>
      <c r="L7" s="350">
        <v>10309.5</v>
      </c>
      <c r="M7" s="350">
        <f>+K7</f>
        <v>54</v>
      </c>
      <c r="N7" s="352">
        <f>+M7*200.47</f>
        <v>10825.38</v>
      </c>
    </row>
    <row r="8" spans="1:14" ht="19.5" customHeight="1">
      <c r="A8" s="141">
        <v>2</v>
      </c>
      <c r="B8" s="195" t="s">
        <v>98</v>
      </c>
      <c r="C8" s="397">
        <v>2013</v>
      </c>
      <c r="D8" s="350">
        <v>279807</v>
      </c>
      <c r="E8" s="351">
        <f t="shared" ref="E8:E18" si="0">+C8</f>
        <v>2013</v>
      </c>
      <c r="F8" s="352">
        <f t="shared" ref="F8:F18" si="1">+E8*143.7</f>
        <v>289268.09999999998</v>
      </c>
      <c r="G8" s="397">
        <v>2499</v>
      </c>
      <c r="H8" s="350">
        <v>129544</v>
      </c>
      <c r="I8" s="351">
        <f t="shared" ref="I8:I18" si="2">+G8</f>
        <v>2499</v>
      </c>
      <c r="J8" s="350">
        <f t="shared" ref="J8:J18" si="3">+I8*53.48</f>
        <v>133646.51999999999</v>
      </c>
      <c r="K8" s="397">
        <v>72</v>
      </c>
      <c r="L8" s="350">
        <v>14434</v>
      </c>
      <c r="M8" s="350">
        <f t="shared" ref="M8:M18" si="4">+K8</f>
        <v>72</v>
      </c>
      <c r="N8" s="352">
        <f t="shared" ref="N8:N18" si="5">+M8*200.47</f>
        <v>14433.84</v>
      </c>
    </row>
    <row r="9" spans="1:14" ht="19.5" customHeight="1">
      <c r="A9" s="141">
        <v>3</v>
      </c>
      <c r="B9" s="195" t="s">
        <v>99</v>
      </c>
      <c r="C9" s="397">
        <v>1827</v>
      </c>
      <c r="D9" s="350">
        <v>253953</v>
      </c>
      <c r="E9" s="351">
        <f t="shared" si="0"/>
        <v>1827</v>
      </c>
      <c r="F9" s="352">
        <f t="shared" si="1"/>
        <v>262539.89999999997</v>
      </c>
      <c r="G9" s="397">
        <v>2662</v>
      </c>
      <c r="H9" s="350">
        <v>113781</v>
      </c>
      <c r="I9" s="351">
        <f>+G9</f>
        <v>2662</v>
      </c>
      <c r="J9" s="350">
        <f t="shared" si="3"/>
        <v>142363.75999999998</v>
      </c>
      <c r="K9" s="397">
        <v>78</v>
      </c>
      <c r="L9" s="350">
        <v>15535</v>
      </c>
      <c r="M9" s="350">
        <f t="shared" si="4"/>
        <v>78</v>
      </c>
      <c r="N9" s="352">
        <f t="shared" si="5"/>
        <v>15636.66</v>
      </c>
    </row>
    <row r="10" spans="1:14" ht="19.5" customHeight="1">
      <c r="A10" s="141">
        <v>4</v>
      </c>
      <c r="B10" s="195" t="s">
        <v>100</v>
      </c>
      <c r="C10" s="397">
        <v>333</v>
      </c>
      <c r="D10" s="350">
        <v>47852</v>
      </c>
      <c r="E10" s="351">
        <f t="shared" si="0"/>
        <v>333</v>
      </c>
      <c r="F10" s="352">
        <f t="shared" si="1"/>
        <v>47852.1</v>
      </c>
      <c r="G10" s="397">
        <v>2238</v>
      </c>
      <c r="H10" s="350">
        <v>117040</v>
      </c>
      <c r="I10" s="351">
        <f t="shared" si="2"/>
        <v>2238</v>
      </c>
      <c r="J10" s="350">
        <f t="shared" si="3"/>
        <v>119688.23999999999</v>
      </c>
      <c r="K10" s="397">
        <v>98</v>
      </c>
      <c r="L10" s="350">
        <v>19646</v>
      </c>
      <c r="M10" s="350">
        <f t="shared" si="4"/>
        <v>98</v>
      </c>
      <c r="N10" s="352">
        <f t="shared" si="5"/>
        <v>19646.060000000001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2062</v>
      </c>
      <c r="H11" s="350">
        <v>108031</v>
      </c>
      <c r="I11" s="351">
        <f t="shared" si="2"/>
        <v>2062</v>
      </c>
      <c r="J11" s="350">
        <f t="shared" si="3"/>
        <v>110275.76</v>
      </c>
      <c r="K11" s="397">
        <v>108</v>
      </c>
      <c r="L11" s="350">
        <v>21650</v>
      </c>
      <c r="M11" s="350">
        <f t="shared" si="4"/>
        <v>108</v>
      </c>
      <c r="N11" s="352">
        <f t="shared" si="5"/>
        <v>21650.76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1916</v>
      </c>
      <c r="H12" s="350">
        <v>101000</v>
      </c>
      <c r="I12" s="351">
        <f t="shared" si="2"/>
        <v>1916</v>
      </c>
      <c r="J12" s="350">
        <f t="shared" si="3"/>
        <v>102467.68</v>
      </c>
      <c r="K12" s="397">
        <v>107</v>
      </c>
      <c r="L12" s="350">
        <v>21450</v>
      </c>
      <c r="M12" s="350">
        <f t="shared" si="4"/>
        <v>107</v>
      </c>
      <c r="N12" s="352">
        <f t="shared" si="5"/>
        <v>21450.29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1587</v>
      </c>
      <c r="H13" s="350">
        <v>85790</v>
      </c>
      <c r="I13" s="351">
        <f t="shared" si="2"/>
        <v>1587</v>
      </c>
      <c r="J13" s="350">
        <f t="shared" si="3"/>
        <v>84872.76</v>
      </c>
      <c r="K13" s="397">
        <v>159</v>
      </c>
      <c r="L13" s="350">
        <v>31874</v>
      </c>
      <c r="M13" s="350">
        <f t="shared" si="4"/>
        <v>159</v>
      </c>
      <c r="N13" s="352">
        <f t="shared" si="5"/>
        <v>31874.73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1580</v>
      </c>
      <c r="H14" s="350">
        <v>82315</v>
      </c>
      <c r="I14" s="351">
        <f t="shared" si="2"/>
        <v>1580</v>
      </c>
      <c r="J14" s="350">
        <f t="shared" si="3"/>
        <v>84498.4</v>
      </c>
      <c r="K14" s="397">
        <v>101</v>
      </c>
      <c r="L14" s="350">
        <v>20247</v>
      </c>
      <c r="M14" s="350">
        <f t="shared" si="4"/>
        <v>101</v>
      </c>
      <c r="N14" s="352">
        <f t="shared" si="5"/>
        <v>20247.47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1922</v>
      </c>
      <c r="H15" s="350">
        <v>101159</v>
      </c>
      <c r="I15" s="351">
        <f t="shared" si="2"/>
        <v>1922</v>
      </c>
      <c r="J15" s="350">
        <f t="shared" si="3"/>
        <v>102788.56</v>
      </c>
      <c r="K15" s="397">
        <v>90</v>
      </c>
      <c r="L15" s="350">
        <v>18042</v>
      </c>
      <c r="M15" s="350">
        <f t="shared" si="4"/>
        <v>90</v>
      </c>
      <c r="N15" s="352">
        <f t="shared" si="5"/>
        <v>18042.3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2133</v>
      </c>
      <c r="H16" s="350">
        <v>111890</v>
      </c>
      <c r="I16" s="351">
        <f t="shared" si="2"/>
        <v>2133</v>
      </c>
      <c r="J16" s="350">
        <f t="shared" si="3"/>
        <v>114072.84</v>
      </c>
      <c r="K16" s="397">
        <v>169</v>
      </c>
      <c r="L16" s="352">
        <v>33879</v>
      </c>
      <c r="M16" s="350">
        <f t="shared" si="4"/>
        <v>169</v>
      </c>
      <c r="N16" s="352">
        <f t="shared" si="5"/>
        <v>33879.43</v>
      </c>
    </row>
    <row r="17" spans="1:14" ht="19.5" customHeight="1">
      <c r="A17" s="141">
        <v>11</v>
      </c>
      <c r="B17" s="196" t="s">
        <v>107</v>
      </c>
      <c r="C17" s="397">
        <v>843</v>
      </c>
      <c r="D17" s="350">
        <v>121139</v>
      </c>
      <c r="E17" s="351">
        <f t="shared" si="0"/>
        <v>843</v>
      </c>
      <c r="F17" s="352">
        <f t="shared" si="1"/>
        <v>121139.09999999999</v>
      </c>
      <c r="G17" s="397">
        <v>2718</v>
      </c>
      <c r="H17" s="350">
        <v>142120</v>
      </c>
      <c r="I17" s="351">
        <f t="shared" si="2"/>
        <v>2718</v>
      </c>
      <c r="J17" s="350">
        <f t="shared" si="3"/>
        <v>145358.63999999998</v>
      </c>
      <c r="K17" s="397">
        <v>149</v>
      </c>
      <c r="L17" s="352">
        <v>29870</v>
      </c>
      <c r="M17" s="350">
        <f t="shared" si="4"/>
        <v>149</v>
      </c>
      <c r="N17" s="352">
        <f t="shared" si="5"/>
        <v>29870.03</v>
      </c>
    </row>
    <row r="18" spans="1:14" ht="19.5" customHeight="1">
      <c r="A18" s="141">
        <v>12</v>
      </c>
      <c r="B18" s="196" t="s">
        <v>108</v>
      </c>
      <c r="C18" s="397">
        <v>2000</v>
      </c>
      <c r="D18" s="350">
        <v>287400</v>
      </c>
      <c r="E18" s="351">
        <f t="shared" si="0"/>
        <v>2000</v>
      </c>
      <c r="F18" s="352">
        <f t="shared" si="1"/>
        <v>287400</v>
      </c>
      <c r="G18" s="397">
        <v>2736</v>
      </c>
      <c r="H18" s="350">
        <v>141668</v>
      </c>
      <c r="I18" s="351">
        <f t="shared" si="2"/>
        <v>2736</v>
      </c>
      <c r="J18" s="350">
        <f t="shared" si="3"/>
        <v>146321.28</v>
      </c>
      <c r="K18" s="397">
        <v>92</v>
      </c>
      <c r="L18" s="352">
        <v>18443</v>
      </c>
      <c r="M18" s="350">
        <f t="shared" si="4"/>
        <v>92</v>
      </c>
      <c r="N18" s="352">
        <f t="shared" si="5"/>
        <v>18443.240000000002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9901</v>
      </c>
      <c r="D19" s="264">
        <f>SUM(D7:D18)</f>
        <v>1391166</v>
      </c>
      <c r="E19" s="294">
        <f t="shared" si="6"/>
        <v>9901</v>
      </c>
      <c r="F19" s="265">
        <f>SUM(F7:F18)</f>
        <v>1422773.6999999997</v>
      </c>
      <c r="G19" s="294">
        <f>SUM(G7:G18)</f>
        <v>26623</v>
      </c>
      <c r="H19" s="294">
        <f>SUM(H7:H18)</f>
        <v>1352246</v>
      </c>
      <c r="I19" s="294">
        <f>SUM(I7:I18)</f>
        <v>26623</v>
      </c>
      <c r="J19" s="266">
        <f>SUM(J7:J18)</f>
        <v>1423798.04</v>
      </c>
      <c r="K19" s="294">
        <f t="shared" si="6"/>
        <v>1277</v>
      </c>
      <c r="L19" s="294">
        <f t="shared" si="6"/>
        <v>255379.5</v>
      </c>
      <c r="M19" s="294">
        <f>SUM(M7:M18)</f>
        <v>1277</v>
      </c>
      <c r="N19" s="265">
        <f>SUM(N7:N18)</f>
        <v>256000.18999999997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1422773.6999999997</v>
      </c>
      <c r="G27" s="294"/>
      <c r="H27" s="264"/>
      <c r="I27" s="264"/>
      <c r="J27" s="300">
        <f>J19-J26</f>
        <v>1423798.04</v>
      </c>
      <c r="K27" s="300"/>
      <c r="L27" s="300"/>
      <c r="M27" s="300"/>
      <c r="N27" s="300">
        <f>N19-N26</f>
        <v>256000.18999999997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1422.8</v>
      </c>
      <c r="G28" s="379"/>
      <c r="H28" s="379"/>
      <c r="I28" s="379"/>
      <c r="J28" s="396">
        <f>ROUND(J27/1000,1)</f>
        <v>1423.8</v>
      </c>
      <c r="K28" s="379"/>
      <c r="L28" s="379"/>
      <c r="M28" s="379"/>
      <c r="N28" s="396">
        <f>ROUND(N27/1000,1)</f>
        <v>256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6"/>
      <c r="H31" s="596"/>
      <c r="I31" s="462"/>
      <c r="J31" s="593" t="str">
        <f>+'Ekamut-caxs'!D67</f>
        <v>ԱՐՄԻՆԵ ՄԿՐՏՉՅԱՆ</v>
      </c>
      <c r="K31" s="593"/>
      <c r="L31" s="391"/>
      <c r="N31" s="142"/>
    </row>
    <row r="32" spans="1:14" s="139" customFormat="1">
      <c r="C32" s="463"/>
      <c r="D32" s="463"/>
      <c r="E32" s="464"/>
      <c r="F32" s="464"/>
      <c r="G32" s="594" t="s">
        <v>91</v>
      </c>
      <c r="H32" s="594"/>
      <c r="I32" s="465"/>
      <c r="J32" s="594" t="s">
        <v>109</v>
      </c>
      <c r="K32" s="594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3"/>
      <c r="H33" s="593"/>
      <c r="I33" s="467"/>
      <c r="J33" s="593" t="str">
        <f>+'Ekamut-caxs'!D69</f>
        <v>Ա․ՀՈՎՀԱՆՆԻՍՅԱՆ</v>
      </c>
      <c r="K33" s="593"/>
      <c r="L33" s="391"/>
    </row>
    <row r="34" spans="2:13" s="139" customFormat="1">
      <c r="C34" s="468"/>
      <c r="D34" s="468"/>
      <c r="E34" s="469"/>
      <c r="F34" s="469"/>
      <c r="G34" s="594" t="s">
        <v>91</v>
      </c>
      <c r="H34" s="594"/>
      <c r="I34" s="465"/>
      <c r="J34" s="594" t="s">
        <v>109</v>
      </c>
      <c r="K34" s="594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5" t="s">
        <v>247</v>
      </c>
      <c r="J37" s="595"/>
      <c r="L37" s="595" t="s">
        <v>248</v>
      </c>
      <c r="M37" s="595"/>
    </row>
    <row r="38" spans="2:13" s="417" customFormat="1" ht="15.6" customHeight="1">
      <c r="E38" s="595" t="s">
        <v>246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258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հ․88 մսուր-մանկապարտեզ» ՀՈԱԿ-ի </v>
      </c>
      <c r="B2" s="599"/>
      <c r="C2" s="599"/>
      <c r="D2" s="599"/>
    </row>
    <row r="3" spans="1:4" ht="27" customHeight="1">
      <c r="A3" s="599" t="s">
        <v>235</v>
      </c>
      <c r="B3" s="599"/>
      <c r="C3" s="599"/>
      <c r="D3" s="59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120</v>
      </c>
    </row>
    <row r="24" spans="1:4" ht="48.75" customHeight="1"/>
    <row r="25" spans="1:4" ht="18">
      <c r="B25" s="470" t="s">
        <v>2</v>
      </c>
      <c r="C25" s="600" t="str">
        <f>+'Ekamut-caxs'!D67</f>
        <v>ԱՐՄԻՆԵ ՄԿՐՏՉՅԱՆ</v>
      </c>
      <c r="D25" s="600"/>
    </row>
    <row r="26" spans="1:4" ht="15.75" customHeight="1">
      <c r="B26" s="471" t="s">
        <v>4</v>
      </c>
      <c r="C26" s="597" t="s">
        <v>5</v>
      </c>
      <c r="D26" s="597"/>
    </row>
    <row r="27" spans="1:4" ht="27" customHeight="1">
      <c r="B27" s="472" t="s">
        <v>6</v>
      </c>
      <c r="C27" s="600" t="str">
        <f>+'Ekamut-caxs'!D69</f>
        <v>Ա․ՀՈՎՀԱՆՆԻՍՅԱՆ</v>
      </c>
      <c r="D27" s="600"/>
    </row>
    <row r="28" spans="1:4">
      <c r="B28" s="473"/>
      <c r="C28" s="597" t="s">
        <v>5</v>
      </c>
      <c r="D28" s="597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wQMIdB2Zt/Oi7fbkQ9MSGnKOMaCcnIWWFAPaQUwghK4=</DigestValue>
    </Reference>
    <Reference Type="http://www.w3.org/2000/09/xmldsig#Object" URI="#idOfficeObject">
      <DigestMethod Algorithm="http://www.w3.org/2001/04/xmlenc#sha256"/>
      <DigestValue>rvK3x8EPsjrFmLYz13qKGve3YYBGwWImJ1Iem+ve9nA=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hTVMBJ4tuUkWGTH1gZ+qZ/qSZwi7e5YEYg34U5Eptzs=</DigestValue>
    </Reference>
    <Reference Type="http://www.w3.org/2000/09/xmldsig#Object" URI="#idValidSigLnImg">
      <DigestMethod Algorithm="http://www.w3.org/2001/04/xmlenc#sha256"/>
      <DigestValue>bNir/CNfeqljYu0v1ru88edm/vb1PqCxCYK+NM+QAh4=</DigestValue>
    </Reference>
    <Reference Type="http://www.w3.org/2000/09/xmldsig#Object" URI="#idInvalidSigLnImg">
      <DigestMethod Algorithm="http://www.w3.org/2001/04/xmlenc#sha256"/>
      <DigestValue>Bt9PqziAV/DlmWueOzuQXC1LXsbR/Dol1nGWPoO830U=</DigestValue>
    </Reference>
  </SignedInfo>
  <SignatureValue>Rw5qbHQ72F7FkXLN/DgW+FOTqVNiIzog5tVhRpUAekUY+l972vqO8EBohWyQIVrwHk716vpFFjoW
XFTBvKfCms4ctZE+MCeOGjtIZRJbitSYAsZwfdDNGufBcEAeyZIfL5gl/ZWh43vI/ClJxJW3u09p
vQer0dMXrDdbSym1EmsJRpOfb2skWU32wv7fx6zQZthbKXzi14LdP0NxggFo+8bsybxx+8Q7Up6H
6BC5xISrNxXaFERr4XC0Bfqvg/5rsqO47YbpGp5Za4x8TAuOOgEPuLGCOglyZ84SLM/2EVblE3a5
O1o7pmVfGFNA4l4EwJ3uEouBohkwqapzhPpJ+g==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JM2EMvicfwunuykMn84cYVdiB6pNKp+mhb4pbKNfHTg=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hN/u6AzAHiYdT3SqPeURzpMr1cKRzhbl2PU83a4cU+k=</DigestValue>
      </Reference>
      <Reference URI="/xl/drawings/vmlDrawing2.vml?ContentType=application/vnd.openxmlformats-officedocument.vmlDrawing">
        <DigestMethod Algorithm="http://www.w3.org/2001/04/xmlenc#sha256"/>
        <DigestValue>r4MUmXhcZ/Sgb3sQK/bnSjVEd8iqAafi9jvLSTY5U2E=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Mw1jakn9td+kX6pTlQlOtWtro4o93SNdrsR7Oaq9sQg=</DigestValue>
      </Reference>
      <Reference URI="/xl/styles.xml?ContentType=application/vnd.openxmlformats-officedocument.spreadsheetml.styles+xml">
        <DigestMethod Algorithm="http://www.w3.org/2001/04/xmlenc#sha256"/>
        <DigestValue>JiHB5qp04IrmsdyTCjxv2TcqdYcnFzj59M6nGdIVUA0=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VQR6RNbtck2f3e4or/dDvDrjj+qRRs6zc8TTzjxf6GQ=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mEHfvi5iPJlNuB7DdlmPlDV+WDh/s00wCPSSibLvUJU=</DigestValue>
      </Reference>
      <Reference URI="/xl/worksheets/sheet2.xml?ContentType=application/vnd.openxmlformats-officedocument.spreadsheetml.worksheet+xml">
        <DigestMethod Algorithm="http://www.w3.org/2001/04/xmlenc#sha256"/>
        <DigestValue>1UgdhKQu9eXIM9S1l13pmCpf0xIGfFjAHB39kammVMk=</DigestValue>
      </Reference>
      <Reference URI="/xl/worksheets/sheet3.xml?ContentType=application/vnd.openxmlformats-officedocument.spreadsheetml.worksheet+xml">
        <DigestMethod Algorithm="http://www.w3.org/2001/04/xmlenc#sha256"/>
        <DigestValue>LJiVSyVO+iTtOqoFQTNHo8+WTMj2QDbjpOKhp6JZNGM=</DigestValue>
      </Reference>
      <Reference URI="/xl/worksheets/sheet4.xml?ContentType=application/vnd.openxmlformats-officedocument.spreadsheetml.worksheet+xml">
        <DigestMethod Algorithm="http://www.w3.org/2001/04/xmlenc#sha256"/>
        <DigestValue>mBVEPnYLnXVoy1CCAC6GtxURQhh1+RO9k4d6VJrr7bY=</DigestValue>
      </Reference>
      <Reference URI="/xl/worksheets/sheet5.xml?ContentType=application/vnd.openxmlformats-officedocument.spreadsheetml.worksheet+xml">
        <DigestMethod Algorithm="http://www.w3.org/2001/04/xmlenc#sha256"/>
        <DigestValue>JwElOm0dfyIrlGIeOuTLx9eN6bpNQBklbqXx1VqPfeQ=</DigestValue>
      </Reference>
      <Reference URI="/xl/worksheets/sheet6.xml?ContentType=application/vnd.openxmlformats-officedocument.spreadsheetml.worksheet+xml">
        <DigestMethod Algorithm="http://www.w3.org/2001/04/xmlenc#sha256"/>
        <DigestValue>8oCYe2fGPm31MjDgeUKFKbScVoBBMJ8QEu1FEjMykTo=</DigestValue>
      </Reference>
      <Reference URI="/xl/worksheets/sheet7.xml?ContentType=application/vnd.openxmlformats-officedocument.spreadsheetml.worksheet+xml">
        <DigestMethod Algorithm="http://www.w3.org/2001/04/xmlenc#sha256"/>
        <DigestValue>5UySSYkYCM+nxiHoB38zP8vX+/uUNYcgV6vM+v3jdxQ=</DigestValue>
      </Reference>
      <Reference URI="/xl/worksheets/sheet8.xml?ContentType=application/vnd.openxmlformats-officedocument.spreadsheetml.worksheet+xml">
        <DigestMethod Algorithm="http://www.w3.org/2001/04/xmlenc#sha256"/>
        <DigestValue>TEMPTbqq0XNAlOhGfztVhq/xL/Whgw7DNLBgWT07hf8=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{AC6F7D56-2498-4588-9955-40474D9C31BE}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2023-04-03T15:56:09Z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30fBfAAAAEwAAAAAAAABIAAAAAAAAAMwuEnj6fwAAkPMuePp/AAAAMxJ4+n8AAAEAAAAAAAAAWFgSePp/AAAAAAL3+n8AAAAAAAAAAAAAAAAAAAAAAABgt9HwXwAAAPDRlwi+AQAA2+Db9Pp/AACQuNHwXwAAACm50fB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HQ8F8AAAAAAQAAAAAAAIg+//T6fwAAAAAAAAAAAAAJAAAAAAAAABhNmRa+AQAASMGBd/p/AAAAAAAAAAAAAAAAAAAAAAAANu7LlgRaAAB4I9DwXwAAAAAAAAAAAAAA4M5rFr4BAADw0ZcIvgEAAKAk0PAAAAAAAAAAAAAAAAAHAAAAAAAAAJgNjxa+AQAA3CPQ8F8AAAAZJNDwXwAAAHHN1/T6fwAAAQAAAL4BAABQJ9DwAAAAAG1s/NN2TQAAAAAAAAAAAADw0ZcIvgEAANvg2/T6fwAAgCPQ8F8AAAAZJNDwXwAAACCeaxa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H+ohvgEAAMAf6iECAAAAiD7/9Pp/AAAAAAAAAAAAAJnranb6fwAAAAAAAPp/AAAAAAAAAAAAAAAAAAAAAAAAAAAAAAAAAAB268uWBFoAAAAAAAAAAAAAwB/qIb4BAADg////AAAAAPDRlwi+AQAAeCnQ8AAAAAAAAAAAAAAAAAYAAAAAAAAAIAAAAAAAAACcKNDwXwAAANko0PBfAAAAcc3X9Pp/AABALdDwXwAAAAAAAAAAAAAA4NuXFr4BAAC4YfR2+n8AAPDRlwi+AQAA2+Db9Pp/AABAKNDwXwAAANko0PBfAAAA8BvXGb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RD///////8sLAAAAAABBGAMdCu+AQAAoBC+//////8IBunZp9wAAFjymha+AQAAOIDR8F8AAABgKA4ivgEAAEB+0fBfAAAAYAx0KwAAAABgKA4ivgEAAKzvB/X6fwAAAAAAAAAAAADb4Nv0+n8AAHB+0fBfAAAAZAAAAAAAAAAIAMUlv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30fBfAAAAEwAAAAAAAABIAAAAAAAAAMwuEnj6fwAAkPMuePp/AAAAMxJ4+n8AAAEAAAAAAAAAWFgSePp/AAAAAAL3+n8AAAAAAAAAAAAAAAAAAAAAAABgt9HwXwAAAPDRlwi+AQAA2+Db9Pp/AACQuNHwXwAAACm50fB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dDwXwAAAAABAAAAAAAAiD7/9Pp/AAAAAAAAAAAAAAkAAAAAAAAAGE2ZFr4BAABIwYF3+n8AAAAAAAAAAAAAAAAAAAAAAAA27suWBFoAAHgj0PBfAAAAAAAAAAAAAADgzmsWvgEAAPDRlwi+AQAAoCTQ8AAAAAAAAAAAAAAAAAcAAAAAAAAAmA2PFr4BAADcI9DwXwAAABkk0PBfAAAAcc3X9Pp/AAABAAAAvgEAAFAn0PAAAAAAbWz803ZNAAAAAAAAAAAAAPDRlwi+AQAA2+Db9Pp/AACAI9DwXwAAABkk0PBfAAAAIJ5rFr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f6iG+AQAAwB/qIQIAAACIPv/0+n8AAAAAAAAAAAAAmetqdvp/AAAAAAAA+n8AAAAAAAAAAAAAAAAAAAAAAAAAAAAAAAAAAHbry5YEWgAAAAAAAAAAAADAH+ohvgEAAOD///8AAAAA8NGXCL4BAAB4KdDwAAAAAAAAAAAAAAAABgAAAAAAAAAgAAAAAAAAAJwo0PBfAAAA2SjQ8F8AAABxzdf0+n8AAEAt0PBfAAAAAAAAAAAAAADg25cWvgEAALhh9Hb6fwAA8NGXCL4BAADb4Nv0+n8AAEAo0PBfAAAA2SjQ8F8AAADwG9cZv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/R8F8AAAAAAAAAAAAAAAAAAAAAAAAAAAAAAAAAAADAg1UmvgEAAAgAAAAAAAAAgXwI9fp/AABwPp0WvgEAAAAAAAAAAAAAAQAAAAAAAAAAAAAAAAAAAAEAAAC+AQAA48AA7fp/AADSD/7//////ywsAAAAAAEEYAx0K74BAACgEL7//////wgG6dmn3AAAWPKaFr4BAAA4gNHwXwAAAGAoDiK+AQAAQH7R8F8AAABgDHQrAAAAAGAoDiK+AQAArO8H9fp/AAAAAAAAAAAAANvg2/T6fwAAcH7R8F8AAABkAAAAAAAAAAgAxiW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C5c/bkGL8sFk2bkxgAjXnwpyyQBIRnHA1023nCepMAo=</DigestValue>
    </Reference>
    <Reference Type="http://www.w3.org/2000/09/xmldsig#Object" URI="#idOfficeObject">
      <DigestMethod Algorithm="http://www.w3.org/2001/04/xmlenc#sha256"/>
      <DigestValue>a0ILhhb5EN8gnm99kQwnSIWwdn42AI9CjJWNfAqa8bA=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Pe2qD/DiBVt/3G1bvW6tX/Kqu5SrYn5s2qkC1lwIEU4=</DigestValue>
    </Reference>
    <Reference Type="http://www.w3.org/2000/09/xmldsig#Object" URI="#idValidSigLnImg">
      <DigestMethod Algorithm="http://www.w3.org/2001/04/xmlenc#sha256"/>
      <DigestValue>LQJGQqJf6QZnRynS+/K2RbNW3ybetBApOs6sPDhVVHM=</DigestValue>
    </Reference>
    <Reference Type="http://www.w3.org/2000/09/xmldsig#Object" URI="#idInvalidSigLnImg">
      <DigestMethod Algorithm="http://www.w3.org/2001/04/xmlenc#sha256"/>
      <DigestValue>ugqgNJpoxv9TYoigPIoKBBEYIkYdWxv+gk0PcM0vMrM=</DigestValue>
    </Reference>
  </SignedInfo>
  <SignatureValue>mb3VAr2cUrDKnUBfbMpsMYhtV9zumCk9H8u5IuOZuBW0cXjwQGoRK+WTTrTjC8XT4dSDcwEffE+I
X0oP7ioLzUlvPRBUbOxp8HwahcRrsQcwV2s69GB2p6/is2/3rTBTrV1TsGIWhFrjYVkS3zA0Rfl7
51LRW2jImIHFO+MOtLSOXGt00Tvg9RFXBzZa37lHARCLprzCKdWfZbeH6N55Jnouaw4YSapqXrEc
Bny7VMdo2l9NCPP5loy1QzL7XK5Aj/6sodbNicENUCa6NWwZ0Tz+n/YRbUciwWrnlx9hNLA9BRmh
j8MTgs0Y9+jm7LIBSDAnJ8gFzNQU+wiJFZ6Q4g==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JM2EMvicfwunuykMn84cYVdiB6pNKp+mhb4pbKNfHTg=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hN/u6AzAHiYdT3SqPeURzpMr1cKRzhbl2PU83a4cU+k=</DigestValue>
      </Reference>
      <Reference URI="/xl/drawings/vmlDrawing2.vml?ContentType=application/vnd.openxmlformats-officedocument.vmlDrawing">
        <DigestMethod Algorithm="http://www.w3.org/2001/04/xmlenc#sha256"/>
        <DigestValue>r4MUmXhcZ/Sgb3sQK/bnSjVEd8iqAafi9jvLSTY5U2E=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Mw1jakn9td+kX6pTlQlOtWtro4o93SNdrsR7Oaq9sQg=</DigestValue>
      </Reference>
      <Reference URI="/xl/styles.xml?ContentType=application/vnd.openxmlformats-officedocument.spreadsheetml.styles+xml">
        <DigestMethod Algorithm="http://www.w3.org/2001/04/xmlenc#sha256"/>
        <DigestValue>JiHB5qp04IrmsdyTCjxv2TcqdYcnFzj59M6nGdIVUA0=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VQR6RNbtck2f3e4or/dDvDrjj+qRRs6zc8TTzjxf6GQ=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mEHfvi5iPJlNuB7DdlmPlDV+WDh/s00wCPSSibLvUJU=</DigestValue>
      </Reference>
      <Reference URI="/xl/worksheets/sheet2.xml?ContentType=application/vnd.openxmlformats-officedocument.spreadsheetml.worksheet+xml">
        <DigestMethod Algorithm="http://www.w3.org/2001/04/xmlenc#sha256"/>
        <DigestValue>1UgdhKQu9eXIM9S1l13pmCpf0xIGfFjAHB39kammVMk=</DigestValue>
      </Reference>
      <Reference URI="/xl/worksheets/sheet3.xml?ContentType=application/vnd.openxmlformats-officedocument.spreadsheetml.worksheet+xml">
        <DigestMethod Algorithm="http://www.w3.org/2001/04/xmlenc#sha256"/>
        <DigestValue>LJiVSyVO+iTtOqoFQTNHo8+WTMj2QDbjpOKhp6JZNGM=</DigestValue>
      </Reference>
      <Reference URI="/xl/worksheets/sheet4.xml?ContentType=application/vnd.openxmlformats-officedocument.spreadsheetml.worksheet+xml">
        <DigestMethod Algorithm="http://www.w3.org/2001/04/xmlenc#sha256"/>
        <DigestValue>mBVEPnYLnXVoy1CCAC6GtxURQhh1+RO9k4d6VJrr7bY=</DigestValue>
      </Reference>
      <Reference URI="/xl/worksheets/sheet5.xml?ContentType=application/vnd.openxmlformats-officedocument.spreadsheetml.worksheet+xml">
        <DigestMethod Algorithm="http://www.w3.org/2001/04/xmlenc#sha256"/>
        <DigestValue>JwElOm0dfyIrlGIeOuTLx9eN6bpNQBklbqXx1VqPfeQ=</DigestValue>
      </Reference>
      <Reference URI="/xl/worksheets/sheet6.xml?ContentType=application/vnd.openxmlformats-officedocument.spreadsheetml.worksheet+xml">
        <DigestMethod Algorithm="http://www.w3.org/2001/04/xmlenc#sha256"/>
        <DigestValue>8oCYe2fGPm31MjDgeUKFKbScVoBBMJ8QEu1FEjMykTo=</DigestValue>
      </Reference>
      <Reference URI="/xl/worksheets/sheet7.xml?ContentType=application/vnd.openxmlformats-officedocument.spreadsheetml.worksheet+xml">
        <DigestMethod Algorithm="http://www.w3.org/2001/04/xmlenc#sha256"/>
        <DigestValue>5UySSYkYCM+nxiHoB38zP8vX+/uUNYcgV6vM+v3jdxQ=</DigestValue>
      </Reference>
      <Reference URI="/xl/worksheets/sheet8.xml?ContentType=application/vnd.openxmlformats-officedocument.spreadsheetml.worksheet+xml">
        <DigestMethod Algorithm="http://www.w3.org/2001/04/xmlenc#sha256"/>
        <DigestValue>TEMPTbqq0XNAlOhGfztVhq/xL/Whgw7DNLBgWT07hf8=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{DD85F3E8-9843-4B81-AC29-A9F89BAE222F}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2023-04-03T15:56:24Z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30fBfAAAAEwAAAAAAAABIAAAAAAAAAMwuEnj6fwAAkPMuePp/AAAAMxJ4+n8AAAEAAAAAAAAAWFgSePp/AAAAAAL3+n8AAAAAAAAAAAAAAAAAAAAAAABgt9HwXwAAAPDRlwi+AQAA2+Db9Pp/AACQuNHwXwAAACm50fB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HQ8F8AAAAAAQAAAAAAAIg+//T6fwAAAAAAAAAAAAAJAAAAAAAAABhNmRa+AQAASMGBd/p/AAAAAAAAAAAAAAAAAAAAAAAANu7LlgRaAAB4I9DwXwAAAAAAAAAAAAAA4M5rFr4BAADw0ZcIvgEAAKAk0PAAAAAAAAAAAAAAAAAHAAAAAAAAAJgNjxa+AQAA3CPQ8F8AAAAZJNDwXwAAAHHN1/T6fwAAAQAAAL4BAABQJ9DwAAAAAG1s/NN2TQAAAAAAAAAAAADw0ZcIvgEAANvg2/T6fwAAgCPQ8F8AAAAZJNDwXwAAACCeaxa+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H+ohvgEAAMAf6iECAAAAiD7/9Pp/AAAAAAAAAAAAAJnranb6fwAAAAAAAPp/AAAAAAAAAAAAAAAAAAAAAAAAAAAAAAAAAAB268uWBFoAAAAAAAAAAAAAwB/qIb4BAADg////AAAAAPDRlwi+AQAAeCnQ8AAAAAAAAAAAAAAAAAYAAAAAAAAAIAAAAAAAAACcKNDwXwAAANko0PBfAAAAcc3X9Pp/AABALdDwXwAAAAAAAAAAAAAA4NuXFr4BAAC4YfR2+n8AAPDRlwi+AQAA2+Db9Pp/AABAKNDwXwAAANko0PBfAAAA8BvXGb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xCL//////8sLAAAAAABBEAICyC+AQAAoBC+//////8IBunZp9wAAFjymha+AQAAOIDR8F8AAABgKA4ivgEAAEB+0fBfAAAAQAgLIAAAAABgKA4ivgEAAKzvB/X6fwAAAAAAAAAAAADb4Nv0+n8AAHB+0fBfAAAAZAAAAAAAAAAIADcRv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30fBfAAAAEwAAAAAAAABIAAAAAAAAAMwuEnj6fwAAkPMuePp/AAAAMxJ4+n8AAAEAAAAAAAAAWFgSePp/AAAAAAL3+n8AAAAAAAAAAAAAAAAAAAAAAABgt9HwXwAAAPDRlwi+AQAA2+Db9Pp/AACQuNHwXwAAACm50fB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IdDwXwAAAAABAAAAAAAAiD7/9Pp/AAAAAAAAAAAAAAkAAAAAAAAAGE2ZFr4BAABIwYF3+n8AAAAAAAAAAAAAAAAAAAAAAAA27suWBFoAAHgj0PBfAAAAAAAAAAAAAADgzmsWvgEAAPDRlwi+AQAAoCTQ8AAAAAAAAAAAAAAAAAcAAAAAAAAAmA2PFr4BAADcI9DwXwAAABkk0PBfAAAAcc3X9Pp/AAABAAAAvgEAAFAn0PAAAAAAbWz803ZNAAAAAAAAAAAAAPDRlwi+AQAA2+Db9Pp/AACAI9DwXwAAABkk0PBfAAAAIJ5rFr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Af6iG+AQAAwB/qIQIAAACIPv/0+n8AAAAAAAAAAAAAmetqdvp/AAAAAAAA+n8AAAAAAAAAAAAAAAAAAAAAAAAAAAAAAAAAAHbry5YEWgAAAAAAAAAAAADAH+ohvgEAAOD///8AAAAA8NGXCL4BAAB4KdDwAAAAAAAAAAAAAAAABgAAAAAAAAAgAAAAAAAAAJwo0PBfAAAA2SjQ8F8AAABxzdf0+n8AAEAt0PBfAAAAAAAAAAAAAADg25cWvgEAALhh9Hb6fwAA8NGXCL4BAADb4Nv0+n8AAEAo0PBfAAAA2SjQ8F8AAADwG9cZv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/R8F8AAAAAAAAAAAAAAAAAAAAAAAAAAAAAAAAAAABgdQImvgEAAAgAAAAAAAAAgXwI9fp/AABwPp0WvgEAAAAAAAAAAAAAAQAAAAAAAAAAAEoGvgEAAAEAAAC+AQAA48AA7fp/AACJE7b//////ywsAAAAAAEEQAgLIL4BAACgEL7//////wgG6dmn3AAAWPKaFr4BAAA4gNHwXwAAAGAoDiK+AQAAQH7R8F8AAABACAsgAAAAAGAoDiK+AQAArO8H9fp/AAAAAAAAAAAAANvg2/T6fwAAcH7R8F8AAABkAAAAAAAAAAgA/ha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2023-03-21T07:41:51Z</dcterms:modified>
</cp:coreProperties>
</file>